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576" windowHeight="10236" firstSheet="2" activeTab="5"/>
  </bookViews>
  <sheets>
    <sheet name="Академическая 18" sheetId="1" r:id="rId1"/>
    <sheet name="Академическая 18(2019)" sheetId="2" r:id="rId2"/>
    <sheet name="Академическая 18(2020)" sheetId="3" r:id="rId3"/>
    <sheet name="Академическая 18(2021)" sheetId="4" r:id="rId4"/>
    <sheet name="Академическая 18(2022)" sheetId="5" r:id="rId5"/>
    <sheet name="Академическая 18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'Академическая 18'!#REF!,'Академическая 18'!#REF!</definedName>
    <definedName name="Z_6E36EA37_049E_4FAE_B719_2847CD16F858_.wvu.Rows" localSheetId="0" hidden="1">'Академическая 18'!$42:$45</definedName>
    <definedName name="Z_73C0D023_21BD_4441_8EFA_957546C15799_.wvu.Cols" localSheetId="0" hidden="1">'Академическая 18'!#REF!,'Академическая 18'!#REF!</definedName>
    <definedName name="Z_73C0D023_21BD_4441_8EFA_957546C15799_.wvu.Rows" localSheetId="0" hidden="1">'Академическая 18'!$42:$45</definedName>
    <definedName name="_xlnm.Print_Area" localSheetId="0">'Академическая 18'!$A$1:$I$60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61" i="6" s="1"/>
  <c r="F33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E21" i="5" l="1"/>
  <c r="E10" i="5" l="1"/>
  <c r="F21" i="5" l="1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4" i="5"/>
  <c r="F33" i="5"/>
  <c r="A2" i="5"/>
  <c r="F57" i="5"/>
  <c r="F45" i="5"/>
  <c r="G26" i="5"/>
  <c r="F26" i="5"/>
  <c r="E26" i="5"/>
  <c r="G10" i="5"/>
  <c r="F10" i="5"/>
  <c r="E5" i="5"/>
  <c r="E4" i="5"/>
  <c r="F38" i="5" l="1"/>
  <c r="E3" i="5"/>
  <c r="F31" i="5"/>
  <c r="F56" i="5" s="1"/>
  <c r="F61" i="5" s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26" i="4" l="1"/>
  <c r="F33" i="4"/>
  <c r="F40" i="4"/>
  <c r="F51" i="4" l="1"/>
  <c r="F56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40" i="3" l="1"/>
  <c r="F26" i="3"/>
  <c r="F33" i="3"/>
  <c r="F58" i="2"/>
  <c r="F57" i="2"/>
  <c r="F51" i="3" l="1"/>
  <c r="F56" i="3" s="1"/>
  <c r="E9" i="2"/>
  <c r="F9" i="2"/>
  <c r="G9" i="2"/>
  <c r="G8" i="2" l="1"/>
  <c r="G6" i="2"/>
  <c r="A2" i="2"/>
  <c r="F49" i="2" l="1"/>
  <c r="F48" i="2"/>
  <c r="F47" i="2"/>
  <c r="F42" i="2"/>
  <c r="F41" i="2"/>
  <c r="F39" i="2"/>
  <c r="F38" i="2"/>
  <c r="F31" i="2"/>
  <c r="F37" i="2"/>
  <c r="F36" i="2"/>
  <c r="F35" i="2"/>
  <c r="F32" i="2"/>
  <c r="F30" i="2"/>
  <c r="F29" i="2"/>
  <c r="F28" i="2"/>
  <c r="F52" i="2"/>
  <c r="G16" i="2"/>
  <c r="F16" i="2"/>
  <c r="E16" i="2"/>
  <c r="G21" i="2"/>
  <c r="F21" i="2"/>
  <c r="E21" i="2"/>
  <c r="F33" i="2" l="1"/>
  <c r="F40" i="2"/>
  <c r="F26" i="2"/>
  <c r="F51" i="2" l="1"/>
  <c r="F56" i="2" s="1"/>
  <c r="F48" i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39" i="1" l="1"/>
  <c r="F32" i="1"/>
  <c r="F15" i="1"/>
  <c r="G15" i="1"/>
  <c r="E15" i="1"/>
  <c r="F9" i="1"/>
  <c r="G9" i="1"/>
  <c r="E9" i="1"/>
  <c r="F50" i="1" l="1"/>
  <c r="F55" i="1" s="1"/>
  <c r="E3" i="1"/>
  <c r="F58" i="1" l="1"/>
  <c r="F25" i="2" s="1"/>
  <c r="F59" i="2" s="1"/>
  <c r="F25" i="3" s="1"/>
  <c r="F59" i="3" s="1"/>
  <c r="F25" i="4" s="1"/>
  <c r="F59" i="4" s="1"/>
  <c r="F30" i="5" s="1"/>
  <c r="F64" i="5" s="1"/>
  <c r="F68" i="5" l="1"/>
  <c r="F30" i="6"/>
  <c r="F64" i="6" s="1"/>
  <c r="F68" i="6" s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<sst xmlns="http://schemas.openxmlformats.org/spreadsheetml/2006/main" count="374" uniqueCount="96">
  <si>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</si>
  <si>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</si>
  <si>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</si>
  <si>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</si>
  <si>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</si>
  <si>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</si>
  <si>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</si>
  <si>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</si>
  <si>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</si>
  <si>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</si>
  <si>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</si>
  <si>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</si>
  <si>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</si>
  <si>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</si>
  <si>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</si>
  <si>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</si>
  <si>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</si>
  <si>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</si>
  <si>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</si>
  <si>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</si>
  <si>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</si>
  <si>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</si>
  <si>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</si>
  <si>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</si>
  <si>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</si>
  <si>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</si>
  <si>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</si>
  <si>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</si>
  <si>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</si>
  <si>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</si>
  <si>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</si>
  <si>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</si>
  <si>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</si>
  <si>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</si>
  <si>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</si>
  <si>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</si>
  <si>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</si>
  <si>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</si>
  <si>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Академическая 18</t>
  </si>
  <si>
    <t>в управлении с 01.07.2010г</t>
  </si>
  <si>
    <t>задолженность с нарастающим итогом с - 01.07.2010 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</si>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</sst>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3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0">
          <cell r="W20">
            <v>2145.8570016743943</v>
          </cell>
          <cell r="X20">
            <v>432.25020714958242</v>
          </cell>
          <cell r="Y20">
            <v>465.64240000000001</v>
          </cell>
          <cell r="AA20">
            <v>0</v>
          </cell>
          <cell r="AB20">
            <v>6798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576.80000000000007</v>
          </cell>
          <cell r="AN20">
            <v>11141.51</v>
          </cell>
          <cell r="AO20">
            <v>1133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Y20">
            <v>6747.6718421733485</v>
          </cell>
          <cell r="BB20">
            <v>0</v>
          </cell>
          <cell r="BC20">
            <v>0</v>
          </cell>
          <cell r="CN20">
            <v>1508.8790200537569</v>
          </cell>
          <cell r="CO20">
            <v>309.25438077588348</v>
          </cell>
          <cell r="CP20">
            <v>615.21899999999994</v>
          </cell>
          <cell r="DB20">
            <v>0</v>
          </cell>
          <cell r="DG20">
            <v>1288.7594557456566</v>
          </cell>
          <cell r="DU20">
            <v>14981.589444881991</v>
          </cell>
          <cell r="DV20">
            <v>3124.0801905111889</v>
          </cell>
          <cell r="DW20">
            <v>998.18329999999992</v>
          </cell>
          <cell r="EK20">
            <v>0</v>
          </cell>
          <cell r="EQ20">
            <v>11639.021586778052</v>
          </cell>
          <cell r="FB20">
            <v>25390.216400053101</v>
          </cell>
          <cell r="FC20">
            <v>5182.7494688138013</v>
          </cell>
          <cell r="FD20">
            <v>590.17200000000003</v>
          </cell>
          <cell r="FL20">
            <v>0</v>
          </cell>
          <cell r="FS20">
            <v>14054.554240598905</v>
          </cell>
          <cell r="FX20">
            <v>8449.3936755876803</v>
          </cell>
          <cell r="FY20">
            <v>1722.572286867498</v>
          </cell>
          <cell r="FZ20">
            <v>0</v>
          </cell>
          <cell r="GG20">
            <v>0</v>
          </cell>
          <cell r="GL20">
            <v>5525.0435216551341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0">
          <cell r="W20">
            <v>4367.505310033026</v>
          </cell>
          <cell r="X20">
            <v>1345.3417019786475</v>
          </cell>
          <cell r="Y20">
            <v>8171.5874000000003</v>
          </cell>
          <cell r="AK20">
            <v>0</v>
          </cell>
          <cell r="AV20">
            <v>2266</v>
          </cell>
          <cell r="AY20">
            <v>19838.020904270583</v>
          </cell>
          <cell r="BB20">
            <v>0</v>
          </cell>
          <cell r="BM20">
            <v>7774.0486000000001</v>
          </cell>
          <cell r="BN20">
            <v>0</v>
          </cell>
          <cell r="CN20">
            <v>1732.5056168928008</v>
          </cell>
          <cell r="CO20">
            <v>537.07674123676804</v>
          </cell>
          <cell r="CP20">
            <v>62.078100000000006</v>
          </cell>
          <cell r="DB20">
            <v>0</v>
          </cell>
          <cell r="DG20">
            <v>2504.4753450212875</v>
          </cell>
          <cell r="DU20">
            <v>11878.792536285495</v>
          </cell>
          <cell r="DV20">
            <v>3655.9154338283988</v>
          </cell>
          <cell r="DW20">
            <v>1147.6569000000002</v>
          </cell>
          <cell r="EL20">
            <v>0</v>
          </cell>
          <cell r="EQ20">
            <v>8380.6580980498547</v>
          </cell>
          <cell r="FB20">
            <v>25559.580594359883</v>
          </cell>
          <cell r="FC20">
            <v>7779.6432033270048</v>
          </cell>
          <cell r="FD20">
            <v>517.0992</v>
          </cell>
          <cell r="FL20">
            <v>0</v>
          </cell>
          <cell r="FS20">
            <v>11673.723483962038</v>
          </cell>
          <cell r="FX20">
            <v>8519.9721638244628</v>
          </cell>
          <cell r="FY20">
            <v>2589.1944714011838</v>
          </cell>
          <cell r="FZ20">
            <v>0</v>
          </cell>
          <cell r="GG20">
            <v>0</v>
          </cell>
          <cell r="GL20">
            <v>4739.4804117553285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0">
          <cell r="W20">
            <v>3826.9191724058528</v>
          </cell>
          <cell r="X20">
            <v>1112.3993316745168</v>
          </cell>
          <cell r="Y20">
            <v>3123.5986000000003</v>
          </cell>
          <cell r="AA20">
            <v>5768</v>
          </cell>
          <cell r="AB20">
            <v>0</v>
          </cell>
          <cell r="AC20">
            <v>0</v>
          </cell>
          <cell r="AD20">
            <v>0</v>
          </cell>
          <cell r="AE20">
            <v>2266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Y20">
            <v>15739.672038063813</v>
          </cell>
          <cell r="BB20">
            <v>0</v>
          </cell>
          <cell r="BC20">
            <v>0</v>
          </cell>
          <cell r="CN20">
            <v>1569.1142317373142</v>
          </cell>
          <cell r="CO20">
            <v>486.42541183856747</v>
          </cell>
          <cell r="CP20">
            <v>0</v>
          </cell>
          <cell r="DB20">
            <v>0</v>
          </cell>
          <cell r="DF20">
            <v>1429.1284813720631</v>
          </cell>
          <cell r="DU20">
            <v>3288.3155229235417</v>
          </cell>
          <cell r="DV20">
            <v>901.28063433327452</v>
          </cell>
          <cell r="DW20">
            <v>146.77500000000001</v>
          </cell>
          <cell r="EK20">
            <v>0</v>
          </cell>
          <cell r="EP20">
            <v>3153.0286572703708</v>
          </cell>
          <cell r="FB20">
            <v>6130.1511945801039</v>
          </cell>
          <cell r="FC20">
            <v>1615.2638175900429</v>
          </cell>
          <cell r="FD20">
            <v>659.98079999999993</v>
          </cell>
          <cell r="FL20">
            <v>0</v>
          </cell>
          <cell r="FS20">
            <v>2886.9049826635346</v>
          </cell>
          <cell r="FX20">
            <v>8741.7529626154137</v>
          </cell>
          <cell r="FY20">
            <v>2369.1845252450594</v>
          </cell>
          <cell r="FZ20">
            <v>318.2808</v>
          </cell>
          <cell r="GG20">
            <v>0</v>
          </cell>
          <cell r="GL20">
            <v>4941.1113580955753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0">
          <cell r="W20">
            <v>918.47294774739225</v>
          </cell>
          <cell r="X20">
            <v>218.98402505682898</v>
          </cell>
          <cell r="Y20">
            <v>321.36</v>
          </cell>
          <cell r="Z20">
            <v>0</v>
          </cell>
          <cell r="AV20">
            <v>19606.05</v>
          </cell>
          <cell r="AY20">
            <v>3928.6383975267331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CN20">
            <v>1696.6873997856487</v>
          </cell>
          <cell r="CO20">
            <v>472.87901374392561</v>
          </cell>
          <cell r="CP20">
            <v>0</v>
          </cell>
          <cell r="DB20">
            <v>0</v>
          </cell>
          <cell r="DG20">
            <v>1531.340226927131</v>
          </cell>
          <cell r="DU20">
            <v>953.77218398683794</v>
          </cell>
          <cell r="DV20">
            <v>239.33287905237302</v>
          </cell>
          <cell r="DW20">
            <v>197.27949999999996</v>
          </cell>
          <cell r="DX20">
            <v>0</v>
          </cell>
          <cell r="DY20">
            <v>0</v>
          </cell>
          <cell r="DZ20">
            <v>562.79999999999995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8526.7005000000008</v>
          </cell>
          <cell r="EJ20">
            <v>0</v>
          </cell>
          <cell r="EP20">
            <v>392.6429753533389</v>
          </cell>
          <cell r="EU20">
            <v>10771.67</v>
          </cell>
          <cell r="EW20">
            <v>858.95939999999996</v>
          </cell>
          <cell r="EY20">
            <v>0</v>
          </cell>
          <cell r="FA20">
            <v>0</v>
          </cell>
          <cell r="FL20">
            <v>0</v>
          </cell>
          <cell r="FS20">
            <v>0</v>
          </cell>
          <cell r="FV20">
            <v>25436.060000000009</v>
          </cell>
          <cell r="FZ20">
            <v>220.77825000000001</v>
          </cell>
          <cell r="GG20">
            <v>0</v>
          </cell>
          <cell r="GL20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0">
          <cell r="W20">
            <v>13545.3217362006</v>
          </cell>
          <cell r="X20">
            <v>3152.7494112154391</v>
          </cell>
          <cell r="Y20">
            <v>7982.9737999999988</v>
          </cell>
          <cell r="AV20">
            <v>2.1369649458984254E-8</v>
          </cell>
          <cell r="AW20">
            <v>0</v>
          </cell>
          <cell r="AY20">
            <v>15239.863931077725</v>
          </cell>
          <cell r="CQ20">
            <v>2915.0638925534718</v>
          </cell>
          <cell r="CR20">
            <v>707.30007270717874</v>
          </cell>
          <cell r="CS20">
            <v>1317.7558370466368</v>
          </cell>
          <cell r="DE20">
            <v>0</v>
          </cell>
          <cell r="DI20">
            <v>2291.9176207140599</v>
          </cell>
          <cell r="DX20">
            <v>2654.4294227023038</v>
          </cell>
          <cell r="DY20">
            <v>593.29587917723859</v>
          </cell>
          <cell r="DZ20">
            <v>177.45284999999998</v>
          </cell>
          <cell r="EA20">
            <v>0</v>
          </cell>
          <cell r="ET20">
            <v>0</v>
          </cell>
          <cell r="EU20">
            <v>941.17008966571757</v>
          </cell>
          <cell r="EX20">
            <v>0</v>
          </cell>
          <cell r="EY20">
            <v>0</v>
          </cell>
          <cell r="EZ20">
            <v>0</v>
          </cell>
          <cell r="FB20">
            <v>0</v>
          </cell>
          <cell r="FQ20">
            <v>8843.9999999999982</v>
          </cell>
          <cell r="FR20">
            <v>0</v>
          </cell>
          <cell r="GH20">
            <v>36207.730000000003</v>
          </cell>
          <cell r="GK20">
            <v>0</v>
          </cell>
          <cell r="GL20">
            <v>0</v>
          </cell>
          <cell r="GN20">
            <v>0</v>
          </cell>
          <cell r="GO20">
            <v>0</v>
          </cell>
          <cell r="GP20">
            <v>0</v>
          </cell>
          <cell r="GQ20">
            <v>0</v>
          </cell>
          <cell r="GR20">
            <v>0</v>
          </cell>
          <cell r="GS20">
            <v>0</v>
          </cell>
          <cell r="GT20">
            <v>0</v>
          </cell>
          <cell r="GU20">
            <v>0</v>
          </cell>
          <cell r="GV20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0">
          <cell r="CQ20">
            <v>800.59651567078504</v>
          </cell>
          <cell r="CR20">
            <v>196.69975779803272</v>
          </cell>
          <cell r="CS20">
            <v>271.78292477616202</v>
          </cell>
          <cell r="DI20">
            <v>595.78122071741041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0">
          <cell r="W20">
            <v>1290.2490685517398</v>
          </cell>
          <cell r="X20">
            <v>318.63572203285685</v>
          </cell>
          <cell r="Y20">
            <v>807.42729999999995</v>
          </cell>
          <cell r="AV20">
            <v>2.4219362062367355E-9</v>
          </cell>
          <cell r="AW20">
            <v>0</v>
          </cell>
          <cell r="AX20">
            <v>1239.0533307259498</v>
          </cell>
          <cell r="CT20">
            <v>5457.8249999999998</v>
          </cell>
          <cell r="ED20">
            <v>19969.95</v>
          </cell>
          <cell r="EE20">
            <v>0</v>
          </cell>
          <cell r="EF20">
            <v>0</v>
          </cell>
          <cell r="EG20">
            <v>1334.2781999999997</v>
          </cell>
          <cell r="EH20">
            <v>0</v>
          </cell>
          <cell r="FA20">
            <v>0</v>
          </cell>
          <cell r="FB20">
            <v>0</v>
          </cell>
          <cell r="FE20">
            <v>0</v>
          </cell>
          <cell r="FF20">
            <v>0</v>
          </cell>
          <cell r="FH20">
            <v>0</v>
          </cell>
          <cell r="FX20">
            <v>0</v>
          </cell>
          <cell r="FY20">
            <v>0</v>
          </cell>
          <cell r="GO20">
            <v>65195.650000000009</v>
          </cell>
          <cell r="GP20">
            <v>20029.5</v>
          </cell>
          <cell r="GR20">
            <v>0</v>
          </cell>
          <cell r="GS20">
            <v>0</v>
          </cell>
          <cell r="GT20">
            <v>0</v>
          </cell>
          <cell r="GU20">
            <v>0</v>
          </cell>
          <cell r="GV20">
            <v>0</v>
          </cell>
          <cell r="GW20">
            <v>0</v>
          </cell>
          <cell r="GX20">
            <v>0</v>
          </cell>
          <cell r="GY20">
            <v>0</v>
          </cell>
          <cell r="GZ2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60"/>
  <sheetViews>
    <sheetView topLeftCell="A50" zoomScale="106" zoomScaleNormal="106" zoomScaleSheetLayoutView="100" workbookViewId="0">
      <selection activeCell="G7" sqref="G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6640625" style="1" customWidth="1"/>
    <col min="7" max="7" width="16.109375" style="1" customWidth="1"/>
    <col min="8" max="8" width="10.6640625" style="1" customWidth="1"/>
    <col min="9" max="16384" width="9.109375" style="1"/>
  </cols>
  <sheetData>
    <row r="1" spans="1:7" ht="18" customHeight="1" x14ac:dyDescent="0.25">
      <c r="A1" s="63" t="s">
        <v>51</v>
      </c>
      <c r="B1" s="63"/>
      <c r="C1" s="63"/>
      <c r="D1" s="63"/>
      <c r="E1" s="63"/>
      <c r="F1" s="63"/>
      <c r="G1" s="64"/>
    </row>
    <row r="2" spans="1:7" ht="21" customHeight="1" x14ac:dyDescent="0.25">
      <c r="A2" s="65" t="s">
        <v>38</v>
      </c>
      <c r="B2" s="66"/>
      <c r="C2" s="66"/>
      <c r="D2" s="66"/>
      <c r="E2" s="66"/>
      <c r="F2" s="66"/>
      <c r="G2" s="66"/>
    </row>
    <row r="3" spans="1:7" ht="14.25" hidden="1" customHeight="1" x14ac:dyDescent="0.25">
      <c r="A3" s="67" t="s">
        <v>0</v>
      </c>
      <c r="B3" s="68"/>
      <c r="C3" s="68"/>
      <c r="D3" s="68"/>
      <c r="E3" s="2">
        <f>E4+E5</f>
        <v>0</v>
      </c>
      <c r="F3" s="3" t="s">
        <v>1</v>
      </c>
    </row>
    <row r="4" spans="1:7" ht="14.25" hidden="1" customHeight="1" x14ac:dyDescent="0.25">
      <c r="A4" s="67" t="s">
        <v>2</v>
      </c>
      <c r="B4" s="68"/>
      <c r="C4" s="68"/>
      <c r="D4" s="68"/>
      <c r="E4" s="2"/>
      <c r="F4" s="3" t="s">
        <v>1</v>
      </c>
    </row>
    <row r="5" spans="1:7" ht="14.25" hidden="1" customHeight="1" x14ac:dyDescent="0.25">
      <c r="A5" s="67" t="s">
        <v>3</v>
      </c>
      <c r="B5" s="68"/>
      <c r="C5" s="68"/>
      <c r="D5" s="68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78" t="s">
        <v>5</v>
      </c>
      <c r="B8" s="79"/>
      <c r="C8" s="79"/>
      <c r="D8" s="80"/>
      <c r="E8" s="15" t="s">
        <v>6</v>
      </c>
      <c r="F8" s="15" t="s">
        <v>7</v>
      </c>
      <c r="G8" s="16" t="s">
        <v>40</v>
      </c>
    </row>
    <row r="9" spans="1:7" ht="15.6" x14ac:dyDescent="0.3">
      <c r="A9" s="81" t="s">
        <v>8</v>
      </c>
      <c r="B9" s="82"/>
      <c r="C9" s="82"/>
      <c r="D9" s="83"/>
      <c r="E9" s="17">
        <f>SUM(E10:E14)</f>
        <v>281226.53000000003</v>
      </c>
      <c r="F9" s="17">
        <f t="shared" ref="F9:G9" si="0">SUM(F10:F14)</f>
        <v>279051.45</v>
      </c>
      <c r="G9" s="17">
        <f t="shared" si="0"/>
        <v>55258.240000000005</v>
      </c>
    </row>
    <row r="10" spans="1:7" ht="13.2" customHeight="1" x14ac:dyDescent="0.3">
      <c r="A10" s="69" t="s">
        <v>9</v>
      </c>
      <c r="B10" s="70"/>
      <c r="C10" s="70"/>
      <c r="D10" s="71"/>
      <c r="E10" s="18">
        <v>159575.76</v>
      </c>
      <c r="F10" s="18">
        <v>150530.5</v>
      </c>
      <c r="G10" s="19">
        <v>39585.11</v>
      </c>
    </row>
    <row r="11" spans="1:7" ht="14.4" customHeight="1" x14ac:dyDescent="0.3">
      <c r="A11" s="69" t="s">
        <v>10</v>
      </c>
      <c r="B11" s="70"/>
      <c r="C11" s="70"/>
      <c r="D11" s="71"/>
      <c r="E11" s="18"/>
      <c r="F11" s="18"/>
      <c r="G11" s="19"/>
    </row>
    <row r="12" spans="1:7" ht="13.95" customHeight="1" x14ac:dyDescent="0.3">
      <c r="A12" s="69" t="s">
        <v>11</v>
      </c>
      <c r="B12" s="70"/>
      <c r="C12" s="70"/>
      <c r="D12" s="71"/>
      <c r="E12" s="18">
        <v>31328.53</v>
      </c>
      <c r="F12" s="18">
        <v>30783.06</v>
      </c>
      <c r="G12" s="19">
        <v>4556.33</v>
      </c>
    </row>
    <row r="13" spans="1:7" ht="13.5" customHeight="1" x14ac:dyDescent="0.3">
      <c r="A13" s="69" t="s">
        <v>12</v>
      </c>
      <c r="B13" s="70"/>
      <c r="C13" s="70"/>
      <c r="D13" s="71"/>
      <c r="E13" s="18">
        <v>48311.21</v>
      </c>
      <c r="F13" s="18">
        <v>47513.120000000003</v>
      </c>
      <c r="G13" s="19">
        <v>6915.21</v>
      </c>
    </row>
    <row r="14" spans="1:7" ht="14.4" customHeight="1" x14ac:dyDescent="0.3">
      <c r="A14" s="62" t="s">
        <v>13</v>
      </c>
      <c r="B14" s="62"/>
      <c r="C14" s="62"/>
      <c r="D14" s="62"/>
      <c r="E14" s="18">
        <v>42011.03</v>
      </c>
      <c r="F14" s="18">
        <v>50224.77</v>
      </c>
      <c r="G14" s="19">
        <v>4201.59</v>
      </c>
    </row>
    <row r="15" spans="1:7" ht="15.6" x14ac:dyDescent="0.3">
      <c r="A15" s="72" t="s">
        <v>41</v>
      </c>
      <c r="B15" s="73"/>
      <c r="C15" s="73"/>
      <c r="D15" s="74"/>
      <c r="E15" s="17">
        <f>SUM(E16:E19)</f>
        <v>84759.61</v>
      </c>
      <c r="F15" s="17">
        <f t="shared" ref="F15:G15" si="1">SUM(F16:F19)</f>
        <v>82382.48</v>
      </c>
      <c r="G15" s="17">
        <f t="shared" si="1"/>
        <v>14851.8</v>
      </c>
    </row>
    <row r="16" spans="1:7" ht="33.6" customHeight="1" x14ac:dyDescent="0.3">
      <c r="A16" s="75" t="s">
        <v>43</v>
      </c>
      <c r="B16" s="76"/>
      <c r="C16" s="76"/>
      <c r="D16" s="77"/>
      <c r="E16" s="18">
        <v>84587.64</v>
      </c>
      <c r="F16" s="18">
        <v>81750.16</v>
      </c>
      <c r="G16" s="19">
        <v>15096.22</v>
      </c>
    </row>
    <row r="17" spans="1:11" ht="15.6" x14ac:dyDescent="0.3">
      <c r="A17" s="62" t="s">
        <v>44</v>
      </c>
      <c r="B17" s="62"/>
      <c r="C17" s="62"/>
      <c r="D17" s="62"/>
      <c r="E17" s="18">
        <v>297.3</v>
      </c>
      <c r="F17" s="18">
        <v>283.95</v>
      </c>
      <c r="G17" s="19">
        <v>48.15</v>
      </c>
    </row>
    <row r="18" spans="1:11" ht="15.6" x14ac:dyDescent="0.3">
      <c r="A18" s="62" t="s">
        <v>45</v>
      </c>
      <c r="B18" s="62"/>
      <c r="C18" s="62"/>
      <c r="D18" s="62"/>
      <c r="E18" s="18"/>
      <c r="F18" s="18"/>
      <c r="G18" s="19"/>
    </row>
    <row r="19" spans="1:11" ht="15.6" x14ac:dyDescent="0.3">
      <c r="A19" s="62" t="s">
        <v>46</v>
      </c>
      <c r="B19" s="62"/>
      <c r="C19" s="62"/>
      <c r="D19" s="62"/>
      <c r="E19" s="18">
        <v>-125.33</v>
      </c>
      <c r="F19" s="18">
        <v>348.37</v>
      </c>
      <c r="G19" s="19">
        <v>-292.57</v>
      </c>
    </row>
    <row r="20" spans="1:11" ht="15.6" x14ac:dyDescent="0.3">
      <c r="A20" s="84" t="s">
        <v>14</v>
      </c>
      <c r="B20" s="84"/>
      <c r="C20" s="84"/>
      <c r="D20" s="84"/>
      <c r="E20" s="18"/>
      <c r="F20" s="18"/>
      <c r="G20" s="19"/>
    </row>
    <row r="21" spans="1:11" ht="15.6" x14ac:dyDescent="0.3">
      <c r="A21" s="62" t="s">
        <v>15</v>
      </c>
      <c r="B21" s="62"/>
      <c r="C21" s="62"/>
      <c r="D21" s="62"/>
      <c r="E21" s="18">
        <v>665.28</v>
      </c>
      <c r="F21" s="18">
        <v>635.57000000000005</v>
      </c>
      <c r="G21" s="19">
        <v>152.34</v>
      </c>
    </row>
    <row r="22" spans="1:11" ht="8.4" customHeight="1" x14ac:dyDescent="0.3">
      <c r="A22" s="21"/>
      <c r="B22" s="22"/>
      <c r="C22" s="22"/>
      <c r="D22" s="22"/>
      <c r="E22" s="30"/>
      <c r="F22" s="30"/>
      <c r="G22" s="23"/>
    </row>
    <row r="23" spans="1:11" ht="15.6" x14ac:dyDescent="0.3">
      <c r="A23" s="24" t="s">
        <v>42</v>
      </c>
      <c r="B23" s="24"/>
      <c r="C23" s="24"/>
      <c r="D23" s="24"/>
      <c r="E23" s="25"/>
      <c r="F23" s="14"/>
    </row>
    <row r="24" spans="1:11" ht="15.6" x14ac:dyDescent="0.3">
      <c r="A24" s="85" t="s">
        <v>52</v>
      </c>
      <c r="B24" s="85"/>
      <c r="C24" s="85"/>
      <c r="D24" s="85"/>
      <c r="E24" s="85"/>
      <c r="F24" s="18">
        <v>-443192.07476477779</v>
      </c>
      <c r="G24" s="20"/>
    </row>
    <row r="25" spans="1:11" ht="15.75" customHeight="1" x14ac:dyDescent="0.25">
      <c r="A25" s="86" t="s">
        <v>30</v>
      </c>
      <c r="B25" s="87"/>
      <c r="C25" s="87"/>
      <c r="D25" s="87"/>
      <c r="E25" s="88"/>
      <c r="F25" s="95">
        <f>SUM(F27:F31)</f>
        <v>28863.93145099733</v>
      </c>
    </row>
    <row r="26" spans="1:11" ht="28.5" customHeight="1" x14ac:dyDescent="0.25">
      <c r="A26" s="89"/>
      <c r="B26" s="90"/>
      <c r="C26" s="90"/>
      <c r="D26" s="90"/>
      <c r="E26" s="91"/>
      <c r="F26" s="96"/>
    </row>
    <row r="27" spans="1:11" ht="15.6" hidden="1" x14ac:dyDescent="0.3">
      <c r="A27" s="92" t="s">
        <v>16</v>
      </c>
      <c r="B27" s="93"/>
      <c r="C27" s="93"/>
      <c r="D27" s="93"/>
      <c r="E27" s="94"/>
      <c r="F27" s="26">
        <f>'[1]УК ВР декабрь нар'!W20</f>
        <v>2145.8570016743943</v>
      </c>
      <c r="K27" s="34"/>
    </row>
    <row r="28" spans="1:11" ht="15.6" hidden="1" x14ac:dyDescent="0.3">
      <c r="A28" s="92" t="s">
        <v>31</v>
      </c>
      <c r="B28" s="93"/>
      <c r="C28" s="93"/>
      <c r="D28" s="93"/>
      <c r="E28" s="94"/>
      <c r="F28" s="26">
        <f>'[1]УК ВР декабрь нар'!X20</f>
        <v>432.25020714958242</v>
      </c>
    </row>
    <row r="29" spans="1:11" ht="15.6" hidden="1" x14ac:dyDescent="0.3">
      <c r="A29" s="92" t="s">
        <v>18</v>
      </c>
      <c r="B29" s="93"/>
      <c r="C29" s="93"/>
      <c r="D29" s="93"/>
      <c r="E29" s="94"/>
      <c r="F29" s="26">
        <f>'[1]УК ВР декабрь нар'!Y20</f>
        <v>465.64240000000001</v>
      </c>
    </row>
    <row r="30" spans="1:11" ht="15.6" hidden="1" x14ac:dyDescent="0.3">
      <c r="A30" s="92" t="s">
        <v>19</v>
      </c>
      <c r="B30" s="93"/>
      <c r="C30" s="93"/>
      <c r="D30" s="93"/>
      <c r="E30" s="94"/>
      <c r="F30" s="26">
        <f>'[1]УК ВР декабрь нар'!AA20+'[1]УК ВР декабрь нар'!AB20+'[1]УК ВР декабрь нар'!AC20+'[1]УК ВР декабрь нар'!AD20+'[1]УК ВР декабрь нар'!AE20+'[1]УК ВР декабрь нар'!AF20+'[1]УК ВР декабрь нар'!AG20+'[1]УК ВР декабрь нар'!AH20+'[1]УК ВР декабрь нар'!AJ20+'[1]УК ВР декабрь нар'!AL20+'[1]УК ВР декабрь нар'!AN20+'[1]УК ВР декабрь нар'!AO20+'[1]УК ВР декабрь нар'!AP20+'[1]УК ВР декабрь нар'!AQ20+'[1]УК ВР декабрь нар'!AR20+'[1]УК ВР декабрь нар'!AT20</f>
        <v>19072.510000000002</v>
      </c>
    </row>
    <row r="31" spans="1:11" ht="36.75" hidden="1" customHeight="1" x14ac:dyDescent="0.3">
      <c r="A31" s="98" t="s">
        <v>32</v>
      </c>
      <c r="B31" s="99"/>
      <c r="C31" s="99"/>
      <c r="D31" s="99"/>
      <c r="E31" s="100"/>
      <c r="F31" s="26">
        <f>'[1]УК ВР декабрь нар'!AY20</f>
        <v>6747.6718421733485</v>
      </c>
    </row>
    <row r="32" spans="1:11" ht="15.75" customHeight="1" x14ac:dyDescent="0.25">
      <c r="A32" s="86" t="s">
        <v>33</v>
      </c>
      <c r="B32" s="87"/>
      <c r="C32" s="87"/>
      <c r="D32" s="87"/>
      <c r="E32" s="88"/>
      <c r="F32" s="95">
        <f>SUM(F34:F38)+2689.28</f>
        <v>37731.066378746524</v>
      </c>
    </row>
    <row r="33" spans="1:11" ht="33" customHeight="1" x14ac:dyDescent="0.25">
      <c r="A33" s="89"/>
      <c r="B33" s="90"/>
      <c r="C33" s="90"/>
      <c r="D33" s="90"/>
      <c r="E33" s="91"/>
      <c r="F33" s="96"/>
    </row>
    <row r="34" spans="1:11" ht="15.6" hidden="1" x14ac:dyDescent="0.3">
      <c r="A34" s="97" t="s">
        <v>16</v>
      </c>
      <c r="B34" s="97"/>
      <c r="C34" s="97"/>
      <c r="D34" s="97"/>
      <c r="E34" s="97"/>
      <c r="F34" s="26">
        <f>'[1]УК ВР декабрь нар'!CN20+'[1]УК ВР декабрь нар'!DU20</f>
        <v>16490.468464935748</v>
      </c>
      <c r="K34" s="34"/>
    </row>
    <row r="35" spans="1:11" ht="15.6" hidden="1" x14ac:dyDescent="0.3">
      <c r="A35" s="97" t="s">
        <v>31</v>
      </c>
      <c r="B35" s="97"/>
      <c r="C35" s="97"/>
      <c r="D35" s="97"/>
      <c r="E35" s="97"/>
      <c r="F35" s="26">
        <f>'[1]УК ВР декабрь нар'!CO20+'[1]УК ВР декабрь нар'!DV20</f>
        <v>3433.3345712870723</v>
      </c>
    </row>
    <row r="36" spans="1:11" ht="15.6" hidden="1" x14ac:dyDescent="0.3">
      <c r="A36" s="97" t="s">
        <v>18</v>
      </c>
      <c r="B36" s="97"/>
      <c r="C36" s="97"/>
      <c r="D36" s="97"/>
      <c r="E36" s="97"/>
      <c r="F36" s="26">
        <f>'[1]УК ВР декабрь нар'!CP20+'[1]УК ВР декабрь нар'!DW20</f>
        <v>1613.4022999999997</v>
      </c>
    </row>
    <row r="37" spans="1:11" ht="15.6" hidden="1" x14ac:dyDescent="0.3">
      <c r="A37" s="97" t="s">
        <v>19</v>
      </c>
      <c r="B37" s="97"/>
      <c r="C37" s="97"/>
      <c r="D37" s="97"/>
      <c r="E37" s="97"/>
      <c r="F37" s="26">
        <f>'[1]УК ВР декабрь нар'!AI20+'[1]УК ВР декабрь нар'!AJ20+'[1]УК ВР декабрь нар'!AS20+'[1]УК ВР декабрь нар'!BC20+'[1]УК ВР декабрь нар'!DB20+'[1]УК ВР декабрь нар'!EK20+'[1]УК ВР декабрь нар'!AM20</f>
        <v>576.80000000000007</v>
      </c>
    </row>
    <row r="38" spans="1:11" ht="39.75" hidden="1" customHeight="1" x14ac:dyDescent="0.3">
      <c r="A38" s="98" t="s">
        <v>34</v>
      </c>
      <c r="B38" s="101"/>
      <c r="C38" s="101"/>
      <c r="D38" s="101"/>
      <c r="E38" s="102"/>
      <c r="F38" s="26">
        <f>'[1]УК ВР декабрь нар'!DG20+'[1]УК ВР декабрь нар'!EQ20</f>
        <v>12927.781042523708</v>
      </c>
    </row>
    <row r="39" spans="1:11" ht="32.4" customHeight="1" x14ac:dyDescent="0.3">
      <c r="A39" s="103" t="s">
        <v>35</v>
      </c>
      <c r="B39" s="104"/>
      <c r="C39" s="104"/>
      <c r="D39" s="104"/>
      <c r="E39" s="105"/>
      <c r="F39" s="27">
        <f>SUM(F40:F48)+16192.14</f>
        <v>77106.84159357613</v>
      </c>
    </row>
    <row r="40" spans="1:11" ht="15.6" hidden="1" x14ac:dyDescent="0.3">
      <c r="A40" s="106" t="s">
        <v>20</v>
      </c>
      <c r="B40" s="107"/>
      <c r="C40" s="107"/>
      <c r="D40" s="107"/>
      <c r="E40" s="108"/>
      <c r="F40" s="26">
        <f>'[1]УК ВР декабрь нар'!FB20+'[1]УК ВР декабрь нар'!FX20</f>
        <v>33839.610075640783</v>
      </c>
      <c r="K40" s="34"/>
    </row>
    <row r="41" spans="1:11" ht="15.6" hidden="1" x14ac:dyDescent="0.3">
      <c r="A41" s="92" t="s">
        <v>31</v>
      </c>
      <c r="B41" s="93"/>
      <c r="C41" s="93"/>
      <c r="D41" s="93"/>
      <c r="E41" s="93"/>
      <c r="F41" s="26">
        <f>'[1]УК ВР декабрь нар'!FC20+'[1]УК ВР декабрь нар'!FY20</f>
        <v>6905.3217556812997</v>
      </c>
    </row>
    <row r="42" spans="1:11" ht="15.6" hidden="1" customHeight="1" x14ac:dyDescent="0.3">
      <c r="A42" s="97" t="s">
        <v>21</v>
      </c>
      <c r="B42" s="97"/>
      <c r="C42" s="97"/>
      <c r="D42" s="97"/>
      <c r="E42" s="92"/>
      <c r="F42" s="26"/>
    </row>
    <row r="43" spans="1:11" ht="15.6" hidden="1" customHeight="1" x14ac:dyDescent="0.3">
      <c r="A43" s="92" t="s">
        <v>17</v>
      </c>
      <c r="B43" s="93"/>
      <c r="C43" s="93"/>
      <c r="D43" s="93"/>
      <c r="E43" s="93"/>
      <c r="F43" s="26"/>
    </row>
    <row r="44" spans="1:11" ht="15.6" hidden="1" customHeight="1" x14ac:dyDescent="0.3">
      <c r="A44" s="97" t="s">
        <v>22</v>
      </c>
      <c r="B44" s="97"/>
      <c r="C44" s="97"/>
      <c r="D44" s="97"/>
      <c r="E44" s="92"/>
      <c r="F44" s="26"/>
    </row>
    <row r="45" spans="1:11" ht="15.6" hidden="1" customHeight="1" x14ac:dyDescent="0.3">
      <c r="A45" s="92" t="s">
        <v>17</v>
      </c>
      <c r="B45" s="93"/>
      <c r="C45" s="93"/>
      <c r="D45" s="93"/>
      <c r="E45" s="93"/>
      <c r="F45" s="26"/>
    </row>
    <row r="46" spans="1:11" ht="15.6" hidden="1" x14ac:dyDescent="0.3">
      <c r="A46" s="97" t="s">
        <v>18</v>
      </c>
      <c r="B46" s="97"/>
      <c r="C46" s="97"/>
      <c r="D46" s="97"/>
      <c r="E46" s="92"/>
      <c r="F46" s="26">
        <f>'[1]УК ВР декабрь нар'!FD20+'[1]УК ВР декабрь нар'!FZ20</f>
        <v>590.17200000000003</v>
      </c>
    </row>
    <row r="47" spans="1:11" ht="15.6" hidden="1" x14ac:dyDescent="0.3">
      <c r="A47" s="92" t="s">
        <v>19</v>
      </c>
      <c r="B47" s="93"/>
      <c r="C47" s="93"/>
      <c r="D47" s="93"/>
      <c r="E47" s="93"/>
      <c r="F47" s="26">
        <f>'[1]УК ВР декабрь нар'!GG20+'[1]УК ВР декабрь нар'!FL20+'[1]УК ВР декабрь нар'!BB20+'[1]УК ВР декабрь нар'!AK20</f>
        <v>0</v>
      </c>
    </row>
    <row r="48" spans="1:11" ht="43.5" hidden="1" customHeight="1" x14ac:dyDescent="0.3">
      <c r="A48" s="98" t="s">
        <v>36</v>
      </c>
      <c r="B48" s="101"/>
      <c r="C48" s="101"/>
      <c r="D48" s="101"/>
      <c r="E48" s="102"/>
      <c r="F48" s="26">
        <f>'[1]УК ВР декабрь нар'!FS20+'[1]УК ВР декабрь нар'!GL20</f>
        <v>19579.597762254038</v>
      </c>
    </row>
    <row r="49" spans="1:10" ht="15.6" hidden="1" customHeight="1" x14ac:dyDescent="0.3">
      <c r="A49" s="103" t="s">
        <v>37</v>
      </c>
      <c r="B49" s="93"/>
      <c r="C49" s="93"/>
      <c r="D49" s="93"/>
      <c r="E49" s="94"/>
      <c r="F49" s="33"/>
    </row>
    <row r="50" spans="1:10" ht="15.6" x14ac:dyDescent="0.3">
      <c r="A50" s="110" t="s">
        <v>47</v>
      </c>
      <c r="B50" s="111"/>
      <c r="C50" s="111"/>
      <c r="D50" s="111"/>
      <c r="E50" s="112"/>
      <c r="F50" s="27">
        <f>F25+F32+F39+F49</f>
        <v>143701.83942331997</v>
      </c>
    </row>
    <row r="51" spans="1:10" ht="15.6" x14ac:dyDescent="0.3">
      <c r="A51" s="32" t="s">
        <v>48</v>
      </c>
      <c r="B51" s="31"/>
      <c r="C51" s="31"/>
      <c r="D51" s="31"/>
      <c r="E51" s="31"/>
      <c r="F51" s="27">
        <f>F52+F53+F54</f>
        <v>16438.71</v>
      </c>
    </row>
    <row r="52" spans="1:10" ht="15.6" x14ac:dyDescent="0.3">
      <c r="A52" s="92" t="s">
        <v>23</v>
      </c>
      <c r="B52" s="93"/>
      <c r="C52" s="93"/>
      <c r="D52" s="93"/>
      <c r="E52" s="93"/>
      <c r="F52" s="26">
        <v>9304.75</v>
      </c>
    </row>
    <row r="53" spans="1:10" ht="15.6" x14ac:dyDescent="0.3">
      <c r="A53" s="92" t="s">
        <v>24</v>
      </c>
      <c r="B53" s="93"/>
      <c r="C53" s="93"/>
      <c r="D53" s="93"/>
      <c r="E53" s="93"/>
      <c r="F53" s="26">
        <v>7133.96</v>
      </c>
    </row>
    <row r="54" spans="1:10" ht="18" hidden="1" customHeight="1" x14ac:dyDescent="0.3">
      <c r="A54" s="106" t="s">
        <v>25</v>
      </c>
      <c r="B54" s="107"/>
      <c r="C54" s="107"/>
      <c r="D54" s="107"/>
      <c r="E54" s="108"/>
      <c r="F54" s="26">
        <v>0</v>
      </c>
    </row>
    <row r="55" spans="1:10" ht="15.6" x14ac:dyDescent="0.3">
      <c r="A55" s="113" t="s">
        <v>49</v>
      </c>
      <c r="B55" s="113"/>
      <c r="C55" s="113"/>
      <c r="D55" s="113"/>
      <c r="E55" s="113"/>
      <c r="F55" s="27">
        <f>F50+F51</f>
        <v>160140.54942331996</v>
      </c>
      <c r="J55" s="20"/>
    </row>
    <row r="56" spans="1:10" ht="15.6" x14ac:dyDescent="0.3">
      <c r="A56" s="85" t="s">
        <v>26</v>
      </c>
      <c r="B56" s="85"/>
      <c r="C56" s="85"/>
      <c r="D56" s="85"/>
      <c r="E56" s="85"/>
      <c r="F56" s="28">
        <f>E16</f>
        <v>84587.64</v>
      </c>
    </row>
    <row r="57" spans="1:10" ht="15.6" x14ac:dyDescent="0.3">
      <c r="A57" s="85" t="s">
        <v>27</v>
      </c>
      <c r="B57" s="85"/>
      <c r="C57" s="85"/>
      <c r="D57" s="85"/>
      <c r="E57" s="85"/>
      <c r="F57" s="27">
        <f>F16</f>
        <v>81750.16</v>
      </c>
      <c r="H57" s="29"/>
    </row>
    <row r="58" spans="1:10" ht="15.6" x14ac:dyDescent="0.3">
      <c r="A58" s="109" t="s">
        <v>28</v>
      </c>
      <c r="B58" s="109"/>
      <c r="C58" s="109"/>
      <c r="D58" s="109"/>
      <c r="E58" s="109"/>
      <c r="F58" s="27">
        <f>F24+F56-F55</f>
        <v>-518744.98418809776</v>
      </c>
      <c r="H58" s="29"/>
      <c r="J58" s="20"/>
    </row>
    <row r="60" spans="1:10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F59" sqref="F5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63" t="s">
        <v>53</v>
      </c>
      <c r="B1" s="63"/>
      <c r="C1" s="63"/>
      <c r="D1" s="63"/>
      <c r="E1" s="63"/>
      <c r="F1" s="63"/>
      <c r="G1" s="64"/>
    </row>
    <row r="2" spans="1:7" ht="13.2" customHeight="1" x14ac:dyDescent="0.25">
      <c r="A2" s="65" t="str">
        <f>'Академическая 18'!A2:G2</f>
        <v>перед собственниками дома по адресу: ул. Академическая 18</v>
      </c>
      <c r="B2" s="66"/>
      <c r="C2" s="66"/>
      <c r="D2" s="66"/>
      <c r="E2" s="66"/>
      <c r="F2" s="66"/>
      <c r="G2" s="66"/>
    </row>
    <row r="3" spans="1:7" ht="13.2" hidden="1" customHeight="1" x14ac:dyDescent="0.25">
      <c r="A3" s="67" t="s">
        <v>0</v>
      </c>
      <c r="B3" s="68"/>
      <c r="C3" s="68"/>
      <c r="D3" s="68"/>
      <c r="E3" s="2">
        <v>0</v>
      </c>
      <c r="F3" s="3" t="s">
        <v>1</v>
      </c>
    </row>
    <row r="4" spans="1:7" ht="13.2" hidden="1" customHeight="1" x14ac:dyDescent="0.25">
      <c r="A4" s="67" t="s">
        <v>2</v>
      </c>
      <c r="B4" s="68"/>
      <c r="C4" s="68"/>
      <c r="D4" s="68"/>
      <c r="E4" s="2"/>
      <c r="F4" s="3" t="s">
        <v>1</v>
      </c>
    </row>
    <row r="5" spans="1:7" ht="13.2" hidden="1" customHeight="1" x14ac:dyDescent="0.25">
      <c r="A5" s="67" t="s">
        <v>3</v>
      </c>
      <c r="B5" s="68"/>
      <c r="C5" s="68"/>
      <c r="D5" s="6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1" t="str">
        <f>'Академическая 18'!G6</f>
        <v>в управлении с 01.07.2010г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78" t="s">
        <v>5</v>
      </c>
      <c r="B8" s="79"/>
      <c r="C8" s="79"/>
      <c r="D8" s="80"/>
      <c r="E8" s="15" t="s">
        <v>6</v>
      </c>
      <c r="F8" s="15" t="s">
        <v>7</v>
      </c>
      <c r="G8" s="16" t="str">
        <f>'Академическая 18'!G8</f>
        <v>задолженность с нарастающим итогом с - 01.07.2010 г</v>
      </c>
    </row>
    <row r="9" spans="1:7" ht="15.6" x14ac:dyDescent="0.3">
      <c r="A9" s="81" t="s">
        <v>8</v>
      </c>
      <c r="B9" s="82"/>
      <c r="C9" s="82"/>
      <c r="D9" s="83"/>
      <c r="E9" s="17">
        <f>SUM(E10:E15)</f>
        <v>97921.919999999998</v>
      </c>
      <c r="F9" s="17">
        <f>SUM(F10:F15)</f>
        <v>131973.01</v>
      </c>
      <c r="G9" s="17">
        <f t="shared" ref="G9" si="0">SUM(G10:G15)</f>
        <v>21207.14</v>
      </c>
    </row>
    <row r="10" spans="1:7" ht="15.6" x14ac:dyDescent="0.3">
      <c r="A10" s="69" t="s">
        <v>9</v>
      </c>
      <c r="B10" s="70"/>
      <c r="C10" s="70"/>
      <c r="D10" s="71"/>
      <c r="E10" s="18">
        <v>5670.73</v>
      </c>
      <c r="F10" s="18">
        <v>39512.82</v>
      </c>
      <c r="G10" s="19">
        <v>5743.02</v>
      </c>
    </row>
    <row r="11" spans="1:7" ht="15.6" x14ac:dyDescent="0.3">
      <c r="A11" s="69" t="s">
        <v>10</v>
      </c>
      <c r="B11" s="70"/>
      <c r="C11" s="70"/>
      <c r="D11" s="71"/>
      <c r="E11" s="18"/>
      <c r="F11" s="18"/>
      <c r="G11" s="19"/>
    </row>
    <row r="12" spans="1:7" ht="15.6" x14ac:dyDescent="0.3">
      <c r="A12" s="69" t="s">
        <v>11</v>
      </c>
      <c r="B12" s="70"/>
      <c r="C12" s="70"/>
      <c r="D12" s="71"/>
      <c r="E12" s="18">
        <v>23218.1</v>
      </c>
      <c r="F12" s="18">
        <v>23764.21</v>
      </c>
      <c r="G12" s="19">
        <v>4010.22</v>
      </c>
    </row>
    <row r="13" spans="1:7" ht="15.6" x14ac:dyDescent="0.3">
      <c r="A13" s="69" t="s">
        <v>12</v>
      </c>
      <c r="B13" s="70"/>
      <c r="C13" s="70"/>
      <c r="D13" s="71"/>
      <c r="E13" s="18">
        <v>39915.86</v>
      </c>
      <c r="F13" s="18">
        <v>39482.230000000003</v>
      </c>
      <c r="G13" s="19">
        <v>7348.83</v>
      </c>
    </row>
    <row r="14" spans="1:7" ht="15.6" x14ac:dyDescent="0.3">
      <c r="A14" s="62" t="s">
        <v>13</v>
      </c>
      <c r="B14" s="62"/>
      <c r="C14" s="62"/>
      <c r="D14" s="62"/>
      <c r="E14" s="18">
        <v>-2431.85</v>
      </c>
      <c r="F14" s="18">
        <v>963.98</v>
      </c>
      <c r="G14" s="19">
        <v>805.76</v>
      </c>
    </row>
    <row r="15" spans="1:7" ht="15.6" x14ac:dyDescent="0.3">
      <c r="A15" s="69" t="s">
        <v>68</v>
      </c>
      <c r="B15" s="70"/>
      <c r="C15" s="70"/>
      <c r="D15" s="71"/>
      <c r="E15" s="18">
        <v>31549.08</v>
      </c>
      <c r="F15" s="18">
        <v>28249.77</v>
      </c>
      <c r="G15" s="19">
        <v>3299.31</v>
      </c>
    </row>
    <row r="16" spans="1:7" ht="15.6" x14ac:dyDescent="0.3">
      <c r="A16" s="72" t="s">
        <v>41</v>
      </c>
      <c r="B16" s="73"/>
      <c r="C16" s="73"/>
      <c r="D16" s="74"/>
      <c r="E16" s="17">
        <f>SUM(E17:E20)</f>
        <v>83735.430000000008</v>
      </c>
      <c r="F16" s="17">
        <f t="shared" ref="F16:G16" si="1">SUM(F17:F20)</f>
        <v>86483.77</v>
      </c>
      <c r="G16" s="17">
        <f t="shared" si="1"/>
        <v>12103.46</v>
      </c>
    </row>
    <row r="17" spans="1:12" ht="15.6" x14ac:dyDescent="0.3">
      <c r="A17" s="114" t="s">
        <v>43</v>
      </c>
      <c r="B17" s="115"/>
      <c r="C17" s="115"/>
      <c r="D17" s="116"/>
      <c r="E17" s="18">
        <v>81541.08</v>
      </c>
      <c r="F17" s="18">
        <v>84809.13</v>
      </c>
      <c r="G17" s="19">
        <v>11828.17</v>
      </c>
    </row>
    <row r="18" spans="1:12" ht="15.6" x14ac:dyDescent="0.3">
      <c r="A18" s="62" t="s">
        <v>55</v>
      </c>
      <c r="B18" s="62"/>
      <c r="C18" s="62"/>
      <c r="D18" s="62"/>
      <c r="E18" s="18">
        <v>320.16000000000003</v>
      </c>
      <c r="F18" s="18">
        <v>326.58999999999997</v>
      </c>
      <c r="G18" s="19">
        <v>41.72</v>
      </c>
    </row>
    <row r="19" spans="1:12" ht="15.6" x14ac:dyDescent="0.3">
      <c r="A19" s="62" t="s">
        <v>56</v>
      </c>
      <c r="B19" s="62"/>
      <c r="C19" s="62"/>
      <c r="D19" s="62"/>
      <c r="E19" s="18"/>
      <c r="F19" s="18"/>
      <c r="G19" s="19"/>
    </row>
    <row r="20" spans="1:12" ht="15.6" x14ac:dyDescent="0.3">
      <c r="A20" s="62" t="s">
        <v>57</v>
      </c>
      <c r="B20" s="62"/>
      <c r="C20" s="62"/>
      <c r="D20" s="62"/>
      <c r="E20" s="18">
        <v>1874.19</v>
      </c>
      <c r="F20" s="18">
        <v>1348.05</v>
      </c>
      <c r="G20" s="19">
        <v>233.57</v>
      </c>
    </row>
    <row r="21" spans="1:12" ht="15.6" x14ac:dyDescent="0.3">
      <c r="A21" s="84" t="s">
        <v>14</v>
      </c>
      <c r="B21" s="84"/>
      <c r="C21" s="84"/>
      <c r="D21" s="84"/>
      <c r="E21" s="17">
        <f>SUM(E22)</f>
        <v>388.08</v>
      </c>
      <c r="F21" s="17">
        <f t="shared" ref="F21:G21" si="2">SUM(F22)</f>
        <v>476.27</v>
      </c>
      <c r="G21" s="17">
        <f t="shared" si="2"/>
        <v>64.150000000000006</v>
      </c>
    </row>
    <row r="22" spans="1:12" ht="15.6" x14ac:dyDescent="0.3">
      <c r="A22" s="62" t="s">
        <v>15</v>
      </c>
      <c r="B22" s="62"/>
      <c r="C22" s="62"/>
      <c r="D22" s="62"/>
      <c r="E22" s="18">
        <v>388.08</v>
      </c>
      <c r="F22" s="18">
        <v>476.27</v>
      </c>
      <c r="G22" s="19">
        <v>64.150000000000006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85" t="s">
        <v>59</v>
      </c>
      <c r="B25" s="85"/>
      <c r="C25" s="85"/>
      <c r="D25" s="85"/>
      <c r="E25" s="85"/>
      <c r="F25" s="38">
        <f>'Академическая 18'!F58</f>
        <v>-518744.98418809776</v>
      </c>
      <c r="G25" s="20"/>
    </row>
    <row r="26" spans="1:12" ht="13.2" customHeight="1" x14ac:dyDescent="0.25">
      <c r="A26" s="86" t="s">
        <v>60</v>
      </c>
      <c r="B26" s="87"/>
      <c r="C26" s="87"/>
      <c r="D26" s="87"/>
      <c r="E26" s="88"/>
      <c r="F26" s="95">
        <f>SUM(F28:F32)</f>
        <v>35988.455316282256</v>
      </c>
    </row>
    <row r="27" spans="1:12" ht="13.2" customHeight="1" x14ac:dyDescent="0.25">
      <c r="A27" s="89"/>
      <c r="B27" s="90"/>
      <c r="C27" s="90"/>
      <c r="D27" s="90"/>
      <c r="E27" s="91"/>
      <c r="F27" s="96"/>
    </row>
    <row r="28" spans="1:12" ht="15.6" hidden="1" customHeight="1" x14ac:dyDescent="0.3">
      <c r="A28" s="92" t="s">
        <v>16</v>
      </c>
      <c r="B28" s="93"/>
      <c r="C28" s="93"/>
      <c r="D28" s="93"/>
      <c r="E28" s="94"/>
      <c r="F28" s="26">
        <f>'[2]УК ВР декабрь нар'!W20</f>
        <v>4367.505310033026</v>
      </c>
      <c r="L28" s="34"/>
    </row>
    <row r="29" spans="1:12" ht="15.6" hidden="1" customHeight="1" x14ac:dyDescent="0.3">
      <c r="A29" s="92" t="s">
        <v>31</v>
      </c>
      <c r="B29" s="93"/>
      <c r="C29" s="93"/>
      <c r="D29" s="93"/>
      <c r="E29" s="94"/>
      <c r="F29" s="26">
        <f>'[2]УК ВР декабрь нар'!X20</f>
        <v>1345.3417019786475</v>
      </c>
    </row>
    <row r="30" spans="1:12" ht="15.6" hidden="1" customHeight="1" x14ac:dyDescent="0.3">
      <c r="A30" s="92" t="s">
        <v>18</v>
      </c>
      <c r="B30" s="93"/>
      <c r="C30" s="93"/>
      <c r="D30" s="93"/>
      <c r="E30" s="94"/>
      <c r="F30" s="26">
        <f>'[2]УК ВР декабрь нар'!Y20</f>
        <v>8171.5874000000003</v>
      </c>
    </row>
    <row r="31" spans="1:12" ht="15.6" hidden="1" customHeight="1" x14ac:dyDescent="0.3">
      <c r="A31" s="92" t="s">
        <v>19</v>
      </c>
      <c r="B31" s="93"/>
      <c r="C31" s="93"/>
      <c r="D31" s="93"/>
      <c r="E31" s="94"/>
      <c r="F31" s="26">
        <f>'[2]УК ВР декабрь нар'!AV20+'[2]УК ВР декабрь нар'!BN20</f>
        <v>2266</v>
      </c>
    </row>
    <row r="32" spans="1:12" ht="15.6" hidden="1" customHeight="1" x14ac:dyDescent="0.3">
      <c r="A32" s="98" t="s">
        <v>61</v>
      </c>
      <c r="B32" s="99"/>
      <c r="C32" s="99"/>
      <c r="D32" s="99"/>
      <c r="E32" s="100"/>
      <c r="F32" s="26">
        <f>'[2]УК ВР декабрь нар'!AY20</f>
        <v>19838.020904270583</v>
      </c>
    </row>
    <row r="33" spans="1:12" ht="13.2" customHeight="1" x14ac:dyDescent="0.25">
      <c r="A33" s="86" t="s">
        <v>62</v>
      </c>
      <c r="B33" s="87"/>
      <c r="C33" s="87"/>
      <c r="D33" s="87"/>
      <c r="E33" s="88"/>
      <c r="F33" s="95">
        <f>SUM(F35:F39)+3196.17</f>
        <v>40869.377371314607</v>
      </c>
    </row>
    <row r="34" spans="1:12" ht="13.2" customHeight="1" x14ac:dyDescent="0.25">
      <c r="A34" s="89"/>
      <c r="B34" s="90"/>
      <c r="C34" s="90"/>
      <c r="D34" s="90"/>
      <c r="E34" s="91"/>
      <c r="F34" s="96"/>
    </row>
    <row r="35" spans="1:12" ht="15.6" hidden="1" customHeight="1" x14ac:dyDescent="0.3">
      <c r="A35" s="97" t="s">
        <v>16</v>
      </c>
      <c r="B35" s="97"/>
      <c r="C35" s="97"/>
      <c r="D35" s="97"/>
      <c r="E35" s="97"/>
      <c r="F35" s="26">
        <f>'[2]УК ВР декабрь нар'!CN20+'[2]УК ВР декабрь нар'!DU20</f>
        <v>13611.298153178295</v>
      </c>
      <c r="L35" s="34"/>
    </row>
    <row r="36" spans="1:12" ht="15.6" hidden="1" customHeight="1" x14ac:dyDescent="0.3">
      <c r="A36" s="97" t="s">
        <v>31</v>
      </c>
      <c r="B36" s="97"/>
      <c r="C36" s="97"/>
      <c r="D36" s="97"/>
      <c r="E36" s="97"/>
      <c r="F36" s="26">
        <f>'[2]УК ВР декабрь нар'!CO20+'[2]УК ВР декабрь нар'!DV20</f>
        <v>4192.9921750651665</v>
      </c>
    </row>
    <row r="37" spans="1:12" ht="15.6" hidden="1" customHeight="1" x14ac:dyDescent="0.3">
      <c r="A37" s="97" t="s">
        <v>18</v>
      </c>
      <c r="B37" s="97"/>
      <c r="C37" s="97"/>
      <c r="D37" s="97"/>
      <c r="E37" s="97"/>
      <c r="F37" s="26">
        <f>'[2]УК ВР декабрь нар'!CP20+'[2]УК ВР декабрь нар'!DW20</f>
        <v>1209.7350000000001</v>
      </c>
    </row>
    <row r="38" spans="1:12" ht="15.6" hidden="1" customHeight="1" x14ac:dyDescent="0.3">
      <c r="A38" s="97" t="s">
        <v>19</v>
      </c>
      <c r="B38" s="97"/>
      <c r="C38" s="97"/>
      <c r="D38" s="97"/>
      <c r="E38" s="97"/>
      <c r="F38" s="26">
        <f>'[2]УК ВР декабрь нар'!BM20+'[2]УК ВР декабрь нар'!DB20+'[2]УК ВР декабрь нар'!EL20</f>
        <v>7774.0486000000001</v>
      </c>
    </row>
    <row r="39" spans="1:12" ht="15.6" hidden="1" customHeight="1" x14ac:dyDescent="0.3">
      <c r="A39" s="98" t="s">
        <v>63</v>
      </c>
      <c r="B39" s="101"/>
      <c r="C39" s="101"/>
      <c r="D39" s="101"/>
      <c r="E39" s="102"/>
      <c r="F39" s="26">
        <f>'[2]УК ВР декабрь нар'!DG20+'[2]УК ВР декабрь нар'!EQ20</f>
        <v>10885.133443071143</v>
      </c>
    </row>
    <row r="40" spans="1:12" ht="15.6" x14ac:dyDescent="0.3">
      <c r="A40" s="103" t="s">
        <v>35</v>
      </c>
      <c r="B40" s="104"/>
      <c r="C40" s="104"/>
      <c r="D40" s="104"/>
      <c r="E40" s="105"/>
      <c r="F40" s="27">
        <f>SUM(F41:F49)</f>
        <v>61378.693528629898</v>
      </c>
    </row>
    <row r="41" spans="1:12" ht="15.6" hidden="1" customHeight="1" x14ac:dyDescent="0.3">
      <c r="A41" s="106" t="s">
        <v>20</v>
      </c>
      <c r="B41" s="107"/>
      <c r="C41" s="107"/>
      <c r="D41" s="107"/>
      <c r="E41" s="108"/>
      <c r="F41" s="26">
        <f>'[2]УК ВР декабрь нар'!FB20+'[2]УК ВР декабрь нар'!FX20</f>
        <v>34079.552758184349</v>
      </c>
      <c r="L41" s="34"/>
    </row>
    <row r="42" spans="1:12" ht="15.6" hidden="1" customHeight="1" x14ac:dyDescent="0.3">
      <c r="A42" s="92" t="s">
        <v>31</v>
      </c>
      <c r="B42" s="93"/>
      <c r="C42" s="93"/>
      <c r="D42" s="93"/>
      <c r="E42" s="93"/>
      <c r="F42" s="26">
        <f>'[2]УК ВР декабрь нар'!FC20+'[2]УК ВР декабрь нар'!FY20</f>
        <v>10368.837674728189</v>
      </c>
    </row>
    <row r="43" spans="1:12" ht="15.6" hidden="1" customHeight="1" x14ac:dyDescent="0.3">
      <c r="A43" s="97" t="s">
        <v>21</v>
      </c>
      <c r="B43" s="97"/>
      <c r="C43" s="97"/>
      <c r="D43" s="97"/>
      <c r="E43" s="92"/>
      <c r="F43" s="26"/>
    </row>
    <row r="44" spans="1:12" ht="15.6" hidden="1" customHeight="1" x14ac:dyDescent="0.3">
      <c r="A44" s="92" t="s">
        <v>17</v>
      </c>
      <c r="B44" s="93"/>
      <c r="C44" s="93"/>
      <c r="D44" s="93"/>
      <c r="E44" s="93"/>
      <c r="F44" s="26"/>
    </row>
    <row r="45" spans="1:12" ht="15.6" hidden="1" customHeight="1" x14ac:dyDescent="0.3">
      <c r="A45" s="97" t="s">
        <v>22</v>
      </c>
      <c r="B45" s="97"/>
      <c r="C45" s="97"/>
      <c r="D45" s="97"/>
      <c r="E45" s="92"/>
      <c r="F45" s="26"/>
    </row>
    <row r="46" spans="1:12" ht="15.6" hidden="1" customHeight="1" x14ac:dyDescent="0.3">
      <c r="A46" s="92" t="s">
        <v>17</v>
      </c>
      <c r="B46" s="93"/>
      <c r="C46" s="93"/>
      <c r="D46" s="93"/>
      <c r="E46" s="93"/>
      <c r="F46" s="26"/>
    </row>
    <row r="47" spans="1:12" ht="15.6" hidden="1" customHeight="1" x14ac:dyDescent="0.3">
      <c r="A47" s="97" t="s">
        <v>18</v>
      </c>
      <c r="B47" s="97"/>
      <c r="C47" s="97"/>
      <c r="D47" s="97"/>
      <c r="E47" s="92"/>
      <c r="F47" s="26">
        <f>'[2]УК ВР декабрь нар'!FD20+'[2]УК ВР декабрь нар'!FZ20</f>
        <v>517.0992</v>
      </c>
    </row>
    <row r="48" spans="1:12" ht="15.6" hidden="1" customHeight="1" x14ac:dyDescent="0.3">
      <c r="A48" s="92" t="s">
        <v>19</v>
      </c>
      <c r="B48" s="93"/>
      <c r="C48" s="93"/>
      <c r="D48" s="93"/>
      <c r="E48" s="93"/>
      <c r="F48" s="26">
        <f>'[2]УК ВР декабрь нар'!GG20+'[2]УК ВР декабрь нар'!FL20+'[2]УК ВР декабрь нар'!BB20+'[2]УК ВР декабрь нар'!AK20</f>
        <v>0</v>
      </c>
    </row>
    <row r="49" spans="1:15" ht="15.6" hidden="1" customHeight="1" x14ac:dyDescent="0.3">
      <c r="A49" s="98" t="s">
        <v>64</v>
      </c>
      <c r="B49" s="101"/>
      <c r="C49" s="101"/>
      <c r="D49" s="101"/>
      <c r="E49" s="102"/>
      <c r="F49" s="26">
        <f>'[2]УК ВР декабрь нар'!FS20+'[2]УК ВР декабрь нар'!GL20</f>
        <v>16413.203895717365</v>
      </c>
    </row>
    <row r="50" spans="1:15" ht="15.6" customHeight="1" x14ac:dyDescent="0.3">
      <c r="A50" s="103" t="s">
        <v>37</v>
      </c>
      <c r="B50" s="93"/>
      <c r="C50" s="93"/>
      <c r="D50" s="93"/>
      <c r="E50" s="94"/>
      <c r="F50" s="33"/>
    </row>
    <row r="51" spans="1:15" ht="15.6" x14ac:dyDescent="0.3">
      <c r="A51" s="110" t="s">
        <v>65</v>
      </c>
      <c r="B51" s="111"/>
      <c r="C51" s="111"/>
      <c r="D51" s="111"/>
      <c r="E51" s="112"/>
      <c r="F51" s="27">
        <f>F26+F33+F40+F50</f>
        <v>138236.52621622675</v>
      </c>
      <c r="K51" s="20"/>
    </row>
    <row r="52" spans="1:15" ht="15.6" x14ac:dyDescent="0.3">
      <c r="A52" s="32" t="s">
        <v>66</v>
      </c>
      <c r="B52" s="36"/>
      <c r="C52" s="36"/>
      <c r="D52" s="36"/>
      <c r="E52" s="36"/>
      <c r="F52" s="27">
        <f>F53+F54+F55</f>
        <v>12597.45</v>
      </c>
    </row>
    <row r="53" spans="1:15" ht="15.6" x14ac:dyDescent="0.3">
      <c r="A53" s="92" t="s">
        <v>23</v>
      </c>
      <c r="B53" s="93"/>
      <c r="C53" s="93"/>
      <c r="D53" s="93"/>
      <c r="E53" s="93"/>
      <c r="F53" s="26">
        <v>4907.95</v>
      </c>
    </row>
    <row r="54" spans="1:15" ht="15.6" x14ac:dyDescent="0.3">
      <c r="A54" s="92" t="s">
        <v>24</v>
      </c>
      <c r="B54" s="93"/>
      <c r="C54" s="93"/>
      <c r="D54" s="93"/>
      <c r="E54" s="93"/>
      <c r="F54" s="26">
        <v>7689.5</v>
      </c>
    </row>
    <row r="55" spans="1:15" ht="18" hidden="1" customHeight="1" x14ac:dyDescent="0.3">
      <c r="A55" s="106" t="s">
        <v>25</v>
      </c>
      <c r="B55" s="107"/>
      <c r="C55" s="107"/>
      <c r="D55" s="107"/>
      <c r="E55" s="108"/>
      <c r="F55" s="26">
        <v>0</v>
      </c>
    </row>
    <row r="56" spans="1:15" ht="15.6" x14ac:dyDescent="0.3">
      <c r="A56" s="113" t="s">
        <v>67</v>
      </c>
      <c r="B56" s="113"/>
      <c r="C56" s="113"/>
      <c r="D56" s="113"/>
      <c r="E56" s="113"/>
      <c r="F56" s="27">
        <f>F51+F52</f>
        <v>150833.97621622676</v>
      </c>
      <c r="N56" s="20"/>
      <c r="O56" s="20"/>
    </row>
    <row r="57" spans="1:15" ht="15.6" x14ac:dyDescent="0.3">
      <c r="A57" s="85" t="s">
        <v>26</v>
      </c>
      <c r="B57" s="85"/>
      <c r="C57" s="85"/>
      <c r="D57" s="85"/>
      <c r="E57" s="85"/>
      <c r="F57" s="28">
        <f>E17</f>
        <v>81541.08</v>
      </c>
    </row>
    <row r="58" spans="1:15" ht="15.6" x14ac:dyDescent="0.3">
      <c r="A58" s="85" t="s">
        <v>27</v>
      </c>
      <c r="B58" s="85"/>
      <c r="C58" s="85"/>
      <c r="D58" s="85"/>
      <c r="E58" s="85"/>
      <c r="F58" s="27">
        <f>F17</f>
        <v>84809.13</v>
      </c>
      <c r="H58" s="29"/>
    </row>
    <row r="59" spans="1:15" ht="15.6" x14ac:dyDescent="0.3">
      <c r="A59" s="109" t="s">
        <v>28</v>
      </c>
      <c r="B59" s="109"/>
      <c r="C59" s="109"/>
      <c r="D59" s="109"/>
      <c r="E59" s="109"/>
      <c r="F59" s="27">
        <f>F25+F57-F56</f>
        <v>-588037.8804043245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15:D15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63" t="s">
        <v>69</v>
      </c>
      <c r="B1" s="63"/>
      <c r="C1" s="63"/>
      <c r="D1" s="63"/>
      <c r="E1" s="63"/>
      <c r="F1" s="63"/>
      <c r="G1" s="64"/>
    </row>
    <row r="2" spans="1:7" ht="13.2" customHeight="1" x14ac:dyDescent="0.25">
      <c r="A2" s="65" t="str">
        <f>'Академическая 18'!A2:G2</f>
        <v>перед собственниками дома по адресу: ул. Академическая 18</v>
      </c>
      <c r="B2" s="66"/>
      <c r="C2" s="66"/>
      <c r="D2" s="66"/>
      <c r="E2" s="66"/>
      <c r="F2" s="66"/>
      <c r="G2" s="66"/>
    </row>
    <row r="3" spans="1:7" ht="13.2" hidden="1" customHeight="1" x14ac:dyDescent="0.25">
      <c r="A3" s="67" t="s">
        <v>0</v>
      </c>
      <c r="B3" s="68"/>
      <c r="C3" s="68"/>
      <c r="D3" s="68"/>
      <c r="E3" s="2">
        <v>0</v>
      </c>
      <c r="F3" s="3" t="s">
        <v>1</v>
      </c>
    </row>
    <row r="4" spans="1:7" ht="13.2" hidden="1" customHeight="1" x14ac:dyDescent="0.25">
      <c r="A4" s="67" t="s">
        <v>2</v>
      </c>
      <c r="B4" s="68"/>
      <c r="C4" s="68"/>
      <c r="D4" s="68"/>
      <c r="E4" s="2"/>
      <c r="F4" s="3" t="s">
        <v>1</v>
      </c>
    </row>
    <row r="5" spans="1:7" ht="13.2" hidden="1" customHeight="1" x14ac:dyDescent="0.25">
      <c r="A5" s="67" t="s">
        <v>3</v>
      </c>
      <c r="B5" s="68"/>
      <c r="C5" s="68"/>
      <c r="D5" s="6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1" t="str">
        <f>'Академическая 18'!G6</f>
        <v>в управлении с 01.07.2010г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78" t="s">
        <v>5</v>
      </c>
      <c r="B8" s="79"/>
      <c r="C8" s="79"/>
      <c r="D8" s="80"/>
      <c r="E8" s="15" t="s">
        <v>6</v>
      </c>
      <c r="F8" s="15" t="s">
        <v>7</v>
      </c>
      <c r="G8" s="16" t="str">
        <f>'Академическая 18'!G8</f>
        <v>задолженность с нарастающим итогом с - 01.07.2010 г</v>
      </c>
    </row>
    <row r="9" spans="1:7" ht="15.6" x14ac:dyDescent="0.3">
      <c r="A9" s="81" t="s">
        <v>8</v>
      </c>
      <c r="B9" s="82"/>
      <c r="C9" s="82"/>
      <c r="D9" s="83"/>
      <c r="E9" s="17">
        <f>SUM(E10:E15)</f>
        <v>62020.81</v>
      </c>
      <c r="F9" s="17">
        <f>SUM(F10:F15)</f>
        <v>70243.460000000006</v>
      </c>
      <c r="G9" s="17">
        <f t="shared" ref="G9" si="0">SUM(G10:G15)</f>
        <v>12984.490000000002</v>
      </c>
    </row>
    <row r="10" spans="1:7" ht="15.6" x14ac:dyDescent="0.3">
      <c r="A10" s="69" t="s">
        <v>9</v>
      </c>
      <c r="B10" s="70"/>
      <c r="C10" s="70"/>
      <c r="D10" s="71"/>
      <c r="E10" s="18">
        <v>0</v>
      </c>
      <c r="F10" s="18">
        <v>1452.47</v>
      </c>
      <c r="G10" s="19">
        <v>4290.55</v>
      </c>
    </row>
    <row r="11" spans="1:7" ht="15.6" x14ac:dyDescent="0.3">
      <c r="A11" s="69" t="s">
        <v>10</v>
      </c>
      <c r="B11" s="70"/>
      <c r="C11" s="70"/>
      <c r="D11" s="71"/>
      <c r="E11" s="18"/>
      <c r="F11" s="18"/>
      <c r="G11" s="19"/>
    </row>
    <row r="12" spans="1:7" ht="15.6" x14ac:dyDescent="0.3">
      <c r="A12" s="69" t="s">
        <v>11</v>
      </c>
      <c r="B12" s="70"/>
      <c r="C12" s="70"/>
      <c r="D12" s="71"/>
      <c r="E12" s="18">
        <v>22232.74</v>
      </c>
      <c r="F12" s="18">
        <v>23750.83</v>
      </c>
      <c r="G12" s="19">
        <v>2492.13</v>
      </c>
    </row>
    <row r="13" spans="1:7" ht="15.6" x14ac:dyDescent="0.3">
      <c r="A13" s="69" t="s">
        <v>12</v>
      </c>
      <c r="B13" s="70"/>
      <c r="C13" s="70"/>
      <c r="D13" s="71"/>
      <c r="E13" s="18">
        <v>38037.870000000003</v>
      </c>
      <c r="F13" s="18">
        <v>39757.43</v>
      </c>
      <c r="G13" s="19">
        <v>5629.27</v>
      </c>
    </row>
    <row r="14" spans="1:7" ht="15.6" x14ac:dyDescent="0.3">
      <c r="A14" s="62" t="s">
        <v>13</v>
      </c>
      <c r="B14" s="62"/>
      <c r="C14" s="62"/>
      <c r="D14" s="62"/>
      <c r="E14" s="18">
        <v>0</v>
      </c>
      <c r="F14" s="18">
        <v>236.39</v>
      </c>
      <c r="G14" s="19">
        <v>569.37</v>
      </c>
    </row>
    <row r="15" spans="1:7" ht="15.6" x14ac:dyDescent="0.3">
      <c r="A15" s="69" t="s">
        <v>68</v>
      </c>
      <c r="B15" s="70"/>
      <c r="C15" s="70"/>
      <c r="D15" s="71"/>
      <c r="E15" s="18">
        <v>1750.2</v>
      </c>
      <c r="F15" s="18">
        <v>5046.34</v>
      </c>
      <c r="G15" s="19">
        <v>3.17</v>
      </c>
    </row>
    <row r="16" spans="1:7" ht="15.6" x14ac:dyDescent="0.3">
      <c r="A16" s="72" t="s">
        <v>41</v>
      </c>
      <c r="B16" s="73"/>
      <c r="C16" s="73"/>
      <c r="D16" s="74"/>
      <c r="E16" s="17">
        <f>SUM(E17:E20)</f>
        <v>76551.11</v>
      </c>
      <c r="F16" s="17">
        <f t="shared" ref="F16:G16" si="1">SUM(F17:F20)</f>
        <v>77410.070000000007</v>
      </c>
      <c r="G16" s="17">
        <f t="shared" si="1"/>
        <v>11244.5</v>
      </c>
    </row>
    <row r="17" spans="1:12" ht="27.6" customHeight="1" x14ac:dyDescent="0.3">
      <c r="A17" s="114" t="s">
        <v>43</v>
      </c>
      <c r="B17" s="115"/>
      <c r="C17" s="115"/>
      <c r="D17" s="116"/>
      <c r="E17" s="18">
        <v>73236.289999999994</v>
      </c>
      <c r="F17" s="18">
        <v>74200.100000000006</v>
      </c>
      <c r="G17" s="19">
        <v>10864.36</v>
      </c>
    </row>
    <row r="18" spans="1:12" ht="15.6" x14ac:dyDescent="0.3">
      <c r="A18" s="62" t="s">
        <v>55</v>
      </c>
      <c r="B18" s="62"/>
      <c r="C18" s="62"/>
      <c r="D18" s="62"/>
      <c r="E18" s="18">
        <v>320.16000000000003</v>
      </c>
      <c r="F18" s="18">
        <v>315.07</v>
      </c>
      <c r="G18" s="19">
        <v>46.81</v>
      </c>
    </row>
    <row r="19" spans="1:12" ht="15.6" x14ac:dyDescent="0.3">
      <c r="A19" s="62" t="s">
        <v>56</v>
      </c>
      <c r="B19" s="62"/>
      <c r="C19" s="62"/>
      <c r="D19" s="62"/>
      <c r="E19" s="18"/>
      <c r="F19" s="18"/>
      <c r="G19" s="19"/>
    </row>
    <row r="20" spans="1:12" ht="15.6" x14ac:dyDescent="0.3">
      <c r="A20" s="62" t="s">
        <v>57</v>
      </c>
      <c r="B20" s="62"/>
      <c r="C20" s="62"/>
      <c r="D20" s="62"/>
      <c r="E20" s="18">
        <v>2994.66</v>
      </c>
      <c r="F20" s="18">
        <v>2894.9</v>
      </c>
      <c r="G20" s="19">
        <v>333.33</v>
      </c>
    </row>
    <row r="21" spans="1:12" ht="15.6" x14ac:dyDescent="0.3">
      <c r="A21" s="84" t="s">
        <v>14</v>
      </c>
      <c r="B21" s="84"/>
      <c r="C21" s="84"/>
      <c r="D21" s="84"/>
      <c r="E21" s="17">
        <f>SUM(E22)</f>
        <v>0</v>
      </c>
      <c r="F21" s="17">
        <f t="shared" ref="F21:G21" si="2">SUM(F22)</f>
        <v>22.44</v>
      </c>
      <c r="G21" s="17">
        <f t="shared" si="2"/>
        <v>41.71</v>
      </c>
    </row>
    <row r="22" spans="1:12" ht="15.6" x14ac:dyDescent="0.3">
      <c r="A22" s="62" t="s">
        <v>15</v>
      </c>
      <c r="B22" s="62"/>
      <c r="C22" s="62"/>
      <c r="D22" s="62"/>
      <c r="E22" s="18">
        <v>0</v>
      </c>
      <c r="F22" s="18">
        <v>22.44</v>
      </c>
      <c r="G22" s="19">
        <v>41.71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85" t="s">
        <v>71</v>
      </c>
      <c r="B25" s="85"/>
      <c r="C25" s="85"/>
      <c r="D25" s="85"/>
      <c r="E25" s="85"/>
      <c r="F25" s="38">
        <f>'Академическая 18(2019)'!F59</f>
        <v>-588037.8804043245</v>
      </c>
      <c r="G25" s="20"/>
    </row>
    <row r="26" spans="1:12" ht="13.2" customHeight="1" x14ac:dyDescent="0.25">
      <c r="A26" s="86" t="s">
        <v>72</v>
      </c>
      <c r="B26" s="87"/>
      <c r="C26" s="87"/>
      <c r="D26" s="87"/>
      <c r="E26" s="88"/>
      <c r="F26" s="95">
        <f>SUM(F28:F32)</f>
        <v>31836.589142144185</v>
      </c>
    </row>
    <row r="27" spans="1:12" ht="64.2" customHeight="1" x14ac:dyDescent="0.25">
      <c r="A27" s="89"/>
      <c r="B27" s="90"/>
      <c r="C27" s="90"/>
      <c r="D27" s="90"/>
      <c r="E27" s="91"/>
      <c r="F27" s="96"/>
    </row>
    <row r="28" spans="1:12" ht="15.6" hidden="1" customHeight="1" x14ac:dyDescent="0.3">
      <c r="A28" s="92" t="s">
        <v>16</v>
      </c>
      <c r="B28" s="93"/>
      <c r="C28" s="93"/>
      <c r="D28" s="93"/>
      <c r="E28" s="94"/>
      <c r="F28" s="26">
        <f>'[3]УК ВР декабрь нар'!W20</f>
        <v>3826.9191724058528</v>
      </c>
      <c r="L28" s="34"/>
    </row>
    <row r="29" spans="1:12" ht="15.6" hidden="1" customHeight="1" x14ac:dyDescent="0.3">
      <c r="A29" s="92" t="s">
        <v>31</v>
      </c>
      <c r="B29" s="93"/>
      <c r="C29" s="93"/>
      <c r="D29" s="93"/>
      <c r="E29" s="94"/>
      <c r="F29" s="26">
        <f>'[3]УК ВР декабрь нар'!X20</f>
        <v>1112.3993316745168</v>
      </c>
    </row>
    <row r="30" spans="1:12" ht="15.6" hidden="1" customHeight="1" x14ac:dyDescent="0.3">
      <c r="A30" s="92" t="s">
        <v>18</v>
      </c>
      <c r="B30" s="93"/>
      <c r="C30" s="93"/>
      <c r="D30" s="93"/>
      <c r="E30" s="94"/>
      <c r="F30" s="26">
        <f>'[3]УК ВР декабрь нар'!Y20</f>
        <v>3123.5986000000003</v>
      </c>
    </row>
    <row r="31" spans="1:12" ht="15.6" hidden="1" customHeight="1" x14ac:dyDescent="0.3">
      <c r="A31" s="92" t="s">
        <v>19</v>
      </c>
      <c r="B31" s="93"/>
      <c r="C31" s="93"/>
      <c r="D31" s="93"/>
      <c r="E31" s="94"/>
      <c r="F31" s="26">
        <f>'[3]УК ВР декабрь нар'!AA20+'[3]УК ВР декабрь нар'!AB20+'[3]УК ВР декабрь нар'!AC20+'[3]УК ВР декабрь нар'!AD20+'[3]УК ВР декабрь нар'!AE20+'[3]УК ВР декабрь нар'!AF20+'[3]УК ВР декабрь нар'!AG20+'[3]УК ВР декабрь нар'!AH20+'[3]УК ВР декабрь нар'!AJ20+'[3]УК ВР декабрь нар'!AL20+'[3]УК ВР декабрь нар'!AN20+'[3]УК ВР декабрь нар'!AO20+'[3]УК ВР декабрь нар'!AP20+'[3]УК ВР декабрь нар'!AQ20+'[3]УК ВР декабрь нар'!AR20+'[3]УК ВР декабрь нар'!AT20</f>
        <v>8034</v>
      </c>
    </row>
    <row r="32" spans="1:12" ht="15.6" hidden="1" customHeight="1" x14ac:dyDescent="0.3">
      <c r="A32" s="98" t="s">
        <v>61</v>
      </c>
      <c r="B32" s="99"/>
      <c r="C32" s="99"/>
      <c r="D32" s="99"/>
      <c r="E32" s="100"/>
      <c r="F32" s="26">
        <f>'[3]УК ВР декабрь нар'!AY20</f>
        <v>15739.672038063813</v>
      </c>
    </row>
    <row r="33" spans="1:12" ht="13.2" customHeight="1" x14ac:dyDescent="0.25">
      <c r="A33" s="86" t="s">
        <v>73</v>
      </c>
      <c r="B33" s="87"/>
      <c r="C33" s="87"/>
      <c r="D33" s="87"/>
      <c r="E33" s="88"/>
      <c r="F33" s="95">
        <f>SUM(F35:F39)+3846</f>
        <v>14820.067939475131</v>
      </c>
    </row>
    <row r="34" spans="1:12" ht="78.599999999999994" customHeight="1" x14ac:dyDescent="0.25">
      <c r="A34" s="89"/>
      <c r="B34" s="90"/>
      <c r="C34" s="90"/>
      <c r="D34" s="90"/>
      <c r="E34" s="91"/>
      <c r="F34" s="96"/>
    </row>
    <row r="35" spans="1:12" ht="15.6" hidden="1" customHeight="1" x14ac:dyDescent="0.3">
      <c r="A35" s="97" t="s">
        <v>16</v>
      </c>
      <c r="B35" s="97"/>
      <c r="C35" s="97"/>
      <c r="D35" s="97"/>
      <c r="E35" s="97"/>
      <c r="F35" s="26">
        <f>'[3]УК ВР декабрь нар'!CN20+'[3]УК ВР декабрь нар'!DU20</f>
        <v>4857.4297546608559</v>
      </c>
      <c r="L35" s="34"/>
    </row>
    <row r="36" spans="1:12" ht="15.6" hidden="1" customHeight="1" x14ac:dyDescent="0.3">
      <c r="A36" s="97" t="s">
        <v>31</v>
      </c>
      <c r="B36" s="97"/>
      <c r="C36" s="97"/>
      <c r="D36" s="97"/>
      <c r="E36" s="97"/>
      <c r="F36" s="26">
        <f>'[3]УК ВР декабрь нар'!CO20+'[3]УК ВР декабрь нар'!DV20</f>
        <v>1387.706046171842</v>
      </c>
    </row>
    <row r="37" spans="1:12" ht="15.6" hidden="1" customHeight="1" x14ac:dyDescent="0.3">
      <c r="A37" s="97" t="s">
        <v>18</v>
      </c>
      <c r="B37" s="97"/>
      <c r="C37" s="97"/>
      <c r="D37" s="97"/>
      <c r="E37" s="97"/>
      <c r="F37" s="26">
        <f>'[3]УК ВР декабрь нар'!CP20+'[3]УК ВР декабрь нар'!DW20</f>
        <v>146.77500000000001</v>
      </c>
    </row>
    <row r="38" spans="1:12" ht="15.6" hidden="1" customHeight="1" x14ac:dyDescent="0.3">
      <c r="A38" s="97" t="s">
        <v>19</v>
      </c>
      <c r="B38" s="97"/>
      <c r="C38" s="97"/>
      <c r="D38" s="97"/>
      <c r="E38" s="97"/>
      <c r="F38" s="26">
        <f>'[3]УК ВР декабрь нар'!AI20+'[3]УК ВР декабрь нар'!AJ20+'[3]УК ВР декабрь нар'!AS20+'[3]УК ВР декабрь нар'!BC20+'[3]УК ВР декабрь нар'!DB20+'[3]УК ВР декабрь нар'!EK20+'[3]УК ВР декабрь нар'!AM20</f>
        <v>0</v>
      </c>
    </row>
    <row r="39" spans="1:12" ht="15.6" hidden="1" customHeight="1" x14ac:dyDescent="0.3">
      <c r="A39" s="98" t="s">
        <v>63</v>
      </c>
      <c r="B39" s="101"/>
      <c r="C39" s="101"/>
      <c r="D39" s="101"/>
      <c r="E39" s="102"/>
      <c r="F39" s="26">
        <f>'[3]УК ВР декабрь нар'!DF20+'[3]УК ВР декабрь нар'!EP20</f>
        <v>4582.1571386424339</v>
      </c>
    </row>
    <row r="40" spans="1:12" ht="71.400000000000006" customHeight="1" x14ac:dyDescent="0.3">
      <c r="A40" s="103" t="s">
        <v>74</v>
      </c>
      <c r="B40" s="104"/>
      <c r="C40" s="104"/>
      <c r="D40" s="104"/>
      <c r="E40" s="105"/>
      <c r="F40" s="27">
        <f>SUM(F41:F49)</f>
        <v>27662.63044078973</v>
      </c>
    </row>
    <row r="41" spans="1:12" ht="15.6" hidden="1" customHeight="1" x14ac:dyDescent="0.3">
      <c r="A41" s="106" t="s">
        <v>20</v>
      </c>
      <c r="B41" s="107"/>
      <c r="C41" s="107"/>
      <c r="D41" s="107"/>
      <c r="E41" s="108"/>
      <c r="F41" s="26">
        <f>'[3]УК ВР декабрь нар'!FB20+'[3]УК ВР декабрь нар'!FX20</f>
        <v>14871.904157195517</v>
      </c>
      <c r="L41" s="34"/>
    </row>
    <row r="42" spans="1:12" ht="15.6" hidden="1" customHeight="1" x14ac:dyDescent="0.3">
      <c r="A42" s="92" t="s">
        <v>31</v>
      </c>
      <c r="B42" s="93"/>
      <c r="C42" s="93"/>
      <c r="D42" s="93"/>
      <c r="E42" s="93"/>
      <c r="F42" s="26">
        <f>'[3]УК ВР декабрь нар'!FC20+'[3]УК ВР декабрь нар'!FY20</f>
        <v>3984.4483428351023</v>
      </c>
    </row>
    <row r="43" spans="1:12" ht="15.6" hidden="1" customHeight="1" x14ac:dyDescent="0.3">
      <c r="A43" s="97" t="s">
        <v>21</v>
      </c>
      <c r="B43" s="97"/>
      <c r="C43" s="97"/>
      <c r="D43" s="97"/>
      <c r="E43" s="92"/>
      <c r="F43" s="26"/>
    </row>
    <row r="44" spans="1:12" ht="15.6" hidden="1" customHeight="1" x14ac:dyDescent="0.3">
      <c r="A44" s="92" t="s">
        <v>17</v>
      </c>
      <c r="B44" s="93"/>
      <c r="C44" s="93"/>
      <c r="D44" s="93"/>
      <c r="E44" s="93"/>
      <c r="F44" s="26"/>
    </row>
    <row r="45" spans="1:12" ht="15.6" hidden="1" customHeight="1" x14ac:dyDescent="0.3">
      <c r="A45" s="97" t="s">
        <v>22</v>
      </c>
      <c r="B45" s="97"/>
      <c r="C45" s="97"/>
      <c r="D45" s="97"/>
      <c r="E45" s="92"/>
      <c r="F45" s="26"/>
    </row>
    <row r="46" spans="1:12" ht="15.6" hidden="1" customHeight="1" x14ac:dyDescent="0.3">
      <c r="A46" s="92" t="s">
        <v>17</v>
      </c>
      <c r="B46" s="93"/>
      <c r="C46" s="93"/>
      <c r="D46" s="93"/>
      <c r="E46" s="93"/>
      <c r="F46" s="26"/>
    </row>
    <row r="47" spans="1:12" ht="15.6" hidden="1" customHeight="1" x14ac:dyDescent="0.3">
      <c r="A47" s="97" t="s">
        <v>18</v>
      </c>
      <c r="B47" s="97"/>
      <c r="C47" s="97"/>
      <c r="D47" s="97"/>
      <c r="E47" s="92"/>
      <c r="F47" s="26">
        <f>'[3]УК ВР декабрь нар'!FD20+'[3]УК ВР декабрь нар'!FZ20</f>
        <v>978.26159999999993</v>
      </c>
    </row>
    <row r="48" spans="1:12" ht="15.6" hidden="1" customHeight="1" x14ac:dyDescent="0.3">
      <c r="A48" s="92" t="s">
        <v>19</v>
      </c>
      <c r="B48" s="93"/>
      <c r="C48" s="93"/>
      <c r="D48" s="93"/>
      <c r="E48" s="93"/>
      <c r="F48" s="26">
        <f>'[3]УК ВР декабрь нар'!GG20+'[3]УК ВР декабрь нар'!FL20+'[3]УК ВР декабрь нар'!BB20+'[3]УК ВР декабрь нар'!AK20</f>
        <v>0</v>
      </c>
    </row>
    <row r="49" spans="1:15" ht="15.6" hidden="1" customHeight="1" x14ac:dyDescent="0.3">
      <c r="A49" s="98" t="s">
        <v>64</v>
      </c>
      <c r="B49" s="101"/>
      <c r="C49" s="101"/>
      <c r="D49" s="101"/>
      <c r="E49" s="102"/>
      <c r="F49" s="26">
        <f>'[3]УК ВР декабрь нар'!FS20+'[3]УК ВР декабрь нар'!GL20</f>
        <v>7828.0163407591099</v>
      </c>
    </row>
    <row r="50" spans="1:15" ht="15.6" customHeight="1" x14ac:dyDescent="0.3">
      <c r="A50" s="103" t="s">
        <v>37</v>
      </c>
      <c r="B50" s="93"/>
      <c r="C50" s="93"/>
      <c r="D50" s="93"/>
      <c r="E50" s="94"/>
      <c r="F50" s="33"/>
    </row>
    <row r="51" spans="1:15" ht="15.6" customHeight="1" x14ac:dyDescent="0.3">
      <c r="A51" s="110" t="s">
        <v>75</v>
      </c>
      <c r="B51" s="111"/>
      <c r="C51" s="111"/>
      <c r="D51" s="111"/>
      <c r="E51" s="112"/>
      <c r="F51" s="27">
        <f>F26+F33+F40+F50</f>
        <v>74319.287522409039</v>
      </c>
      <c r="K51" s="20"/>
    </row>
    <row r="52" spans="1:15" ht="15.6" x14ac:dyDescent="0.3">
      <c r="A52" s="32" t="s">
        <v>66</v>
      </c>
      <c r="B52" s="39"/>
      <c r="C52" s="39"/>
      <c r="D52" s="39"/>
      <c r="E52" s="39"/>
      <c r="F52" s="27">
        <f>F53+F54+F55</f>
        <v>11520.380000000001</v>
      </c>
    </row>
    <row r="53" spans="1:15" ht="15.6" x14ac:dyDescent="0.3">
      <c r="A53" s="92" t="s">
        <v>23</v>
      </c>
      <c r="B53" s="93"/>
      <c r="C53" s="93"/>
      <c r="D53" s="93"/>
      <c r="E53" s="93"/>
      <c r="F53" s="26">
        <v>4009.62</v>
      </c>
    </row>
    <row r="54" spans="1:15" ht="15.6" x14ac:dyDescent="0.3">
      <c r="A54" s="92" t="s">
        <v>24</v>
      </c>
      <c r="B54" s="93"/>
      <c r="C54" s="93"/>
      <c r="D54" s="93"/>
      <c r="E54" s="93"/>
      <c r="F54" s="26">
        <v>7510.76</v>
      </c>
    </row>
    <row r="55" spans="1:15" ht="18" hidden="1" customHeight="1" x14ac:dyDescent="0.3">
      <c r="A55" s="106" t="s">
        <v>25</v>
      </c>
      <c r="B55" s="107"/>
      <c r="C55" s="107"/>
      <c r="D55" s="107"/>
      <c r="E55" s="108"/>
      <c r="F55" s="26">
        <v>0</v>
      </c>
    </row>
    <row r="56" spans="1:15" ht="15.6" x14ac:dyDescent="0.3">
      <c r="A56" s="113" t="s">
        <v>67</v>
      </c>
      <c r="B56" s="113"/>
      <c r="C56" s="113"/>
      <c r="D56" s="113"/>
      <c r="E56" s="113"/>
      <c r="F56" s="27">
        <f>F51+F52</f>
        <v>85839.667522409043</v>
      </c>
      <c r="N56" s="20"/>
      <c r="O56" s="20"/>
    </row>
    <row r="57" spans="1:15" ht="15.6" x14ac:dyDescent="0.3">
      <c r="A57" s="85" t="s">
        <v>26</v>
      </c>
      <c r="B57" s="85"/>
      <c r="C57" s="85"/>
      <c r="D57" s="85"/>
      <c r="E57" s="85"/>
      <c r="F57" s="28">
        <f>E17</f>
        <v>73236.289999999994</v>
      </c>
    </row>
    <row r="58" spans="1:15" ht="15.6" x14ac:dyDescent="0.3">
      <c r="A58" s="85" t="s">
        <v>27</v>
      </c>
      <c r="B58" s="85"/>
      <c r="C58" s="85"/>
      <c r="D58" s="85"/>
      <c r="E58" s="85"/>
      <c r="F58" s="27">
        <f>F17</f>
        <v>74200.100000000006</v>
      </c>
      <c r="H58" s="29"/>
    </row>
    <row r="59" spans="1:15" ht="15.6" x14ac:dyDescent="0.3">
      <c r="A59" s="109" t="s">
        <v>28</v>
      </c>
      <c r="B59" s="109"/>
      <c r="C59" s="109"/>
      <c r="D59" s="109"/>
      <c r="E59" s="109"/>
      <c r="F59" s="27">
        <f>F25+F57-F56</f>
        <v>-600641.25792673358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51" zoomScaleNormal="100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63" t="s">
        <v>76</v>
      </c>
      <c r="B1" s="63"/>
      <c r="C1" s="63"/>
      <c r="D1" s="63"/>
      <c r="E1" s="63"/>
      <c r="F1" s="63"/>
      <c r="G1" s="64"/>
    </row>
    <row r="2" spans="1:7" x14ac:dyDescent="0.25">
      <c r="A2" s="65" t="str">
        <f>'Академическая 18'!A2:G2</f>
        <v>перед собственниками дома по адресу: ул. Академическая 18</v>
      </c>
      <c r="B2" s="66"/>
      <c r="C2" s="66"/>
      <c r="D2" s="66"/>
      <c r="E2" s="66"/>
      <c r="F2" s="66"/>
      <c r="G2" s="66"/>
    </row>
    <row r="3" spans="1:7" hidden="1" x14ac:dyDescent="0.25">
      <c r="A3" s="67" t="s">
        <v>0</v>
      </c>
      <c r="B3" s="68"/>
      <c r="C3" s="68"/>
      <c r="D3" s="68"/>
      <c r="E3" s="2">
        <v>0</v>
      </c>
      <c r="F3" s="3" t="s">
        <v>1</v>
      </c>
    </row>
    <row r="4" spans="1:7" hidden="1" x14ac:dyDescent="0.25">
      <c r="A4" s="67" t="s">
        <v>2</v>
      </c>
      <c r="B4" s="68"/>
      <c r="C4" s="68"/>
      <c r="D4" s="68"/>
      <c r="E4" s="2"/>
      <c r="F4" s="3" t="s">
        <v>1</v>
      </c>
    </row>
    <row r="5" spans="1:7" hidden="1" x14ac:dyDescent="0.25">
      <c r="A5" s="67" t="s">
        <v>3</v>
      </c>
      <c r="B5" s="68"/>
      <c r="C5" s="68"/>
      <c r="D5" s="68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8"/>
      <c r="G6" s="1" t="str">
        <f>'Академическая 18'!G6</f>
        <v>в управлении с 01.07.2010г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78" t="s">
        <v>5</v>
      </c>
      <c r="B8" s="79"/>
      <c r="C8" s="79"/>
      <c r="D8" s="80"/>
      <c r="E8" s="15" t="s">
        <v>6</v>
      </c>
      <c r="F8" s="15" t="s">
        <v>7</v>
      </c>
      <c r="G8" s="16" t="str">
        <f>'Академическая 18'!G8</f>
        <v>задолженность с нарастающим итогом с - 01.07.2010 г</v>
      </c>
    </row>
    <row r="9" spans="1:7" ht="15.6" x14ac:dyDescent="0.3">
      <c r="A9" s="81" t="s">
        <v>8</v>
      </c>
      <c r="B9" s="82"/>
      <c r="C9" s="82"/>
      <c r="D9" s="83"/>
      <c r="E9" s="17">
        <f>SUM(E10:E15)</f>
        <v>0</v>
      </c>
      <c r="F9" s="17">
        <f t="shared" ref="F9:G9" si="0">SUM(F10:F15)</f>
        <v>8047.1499999999987</v>
      </c>
      <c r="G9" s="17">
        <f t="shared" si="0"/>
        <v>4937.34</v>
      </c>
    </row>
    <row r="10" spans="1:7" ht="15.6" x14ac:dyDescent="0.3">
      <c r="A10" s="69" t="s">
        <v>9</v>
      </c>
      <c r="B10" s="70"/>
      <c r="C10" s="70"/>
      <c r="D10" s="71"/>
      <c r="E10" s="18">
        <v>0</v>
      </c>
      <c r="F10" s="18">
        <v>38.020000000000003</v>
      </c>
      <c r="G10" s="19">
        <v>4252.53</v>
      </c>
    </row>
    <row r="11" spans="1:7" ht="15.6" x14ac:dyDescent="0.3">
      <c r="A11" s="69" t="s">
        <v>10</v>
      </c>
      <c r="B11" s="70"/>
      <c r="C11" s="70"/>
      <c r="D11" s="71"/>
      <c r="E11" s="18"/>
      <c r="F11" s="18"/>
      <c r="G11" s="19"/>
    </row>
    <row r="12" spans="1:7" ht="15.6" x14ac:dyDescent="0.3">
      <c r="A12" s="69" t="s">
        <v>11</v>
      </c>
      <c r="B12" s="70"/>
      <c r="C12" s="70"/>
      <c r="D12" s="71"/>
      <c r="E12" s="18">
        <v>0</v>
      </c>
      <c r="F12" s="18">
        <v>2474.29</v>
      </c>
      <c r="G12" s="19">
        <v>17.84</v>
      </c>
    </row>
    <row r="13" spans="1:7" ht="15.6" x14ac:dyDescent="0.3">
      <c r="A13" s="69" t="s">
        <v>12</v>
      </c>
      <c r="B13" s="70"/>
      <c r="C13" s="70"/>
      <c r="D13" s="71"/>
      <c r="E13" s="18">
        <v>0</v>
      </c>
      <c r="F13" s="18">
        <v>5605.98</v>
      </c>
      <c r="G13" s="19">
        <v>23.29</v>
      </c>
    </row>
    <row r="14" spans="1:7" ht="15.6" x14ac:dyDescent="0.3">
      <c r="A14" s="62" t="s">
        <v>13</v>
      </c>
      <c r="B14" s="62"/>
      <c r="C14" s="62"/>
      <c r="D14" s="62"/>
      <c r="E14" s="18">
        <v>0</v>
      </c>
      <c r="F14" s="18">
        <v>-71.14</v>
      </c>
      <c r="G14" s="19">
        <v>640.51</v>
      </c>
    </row>
    <row r="15" spans="1:7" ht="15.6" x14ac:dyDescent="0.3">
      <c r="A15" s="69" t="s">
        <v>68</v>
      </c>
      <c r="B15" s="70"/>
      <c r="C15" s="70"/>
      <c r="D15" s="71"/>
      <c r="E15" s="18">
        <v>0</v>
      </c>
      <c r="F15" s="18">
        <v>0</v>
      </c>
      <c r="G15" s="19">
        <v>3.17</v>
      </c>
    </row>
    <row r="16" spans="1:7" ht="15.6" x14ac:dyDescent="0.3">
      <c r="A16" s="72" t="s">
        <v>41</v>
      </c>
      <c r="B16" s="73"/>
      <c r="C16" s="73"/>
      <c r="D16" s="74"/>
      <c r="E16" s="17">
        <f>SUM(E17:E20)</f>
        <v>84995.28</v>
      </c>
      <c r="F16" s="17">
        <f t="shared" ref="F16:G16" si="1">SUM(F17:F20)</f>
        <v>88603.049999999988</v>
      </c>
      <c r="G16" s="17">
        <f t="shared" si="1"/>
        <v>7678.44</v>
      </c>
    </row>
    <row r="17" spans="1:12" ht="15.6" x14ac:dyDescent="0.3">
      <c r="A17" s="114" t="s">
        <v>43</v>
      </c>
      <c r="B17" s="115"/>
      <c r="C17" s="115"/>
      <c r="D17" s="116"/>
      <c r="E17" s="18">
        <v>81541.08</v>
      </c>
      <c r="F17" s="18">
        <v>85003.5</v>
      </c>
      <c r="G17" s="19">
        <v>7443.65</v>
      </c>
    </row>
    <row r="18" spans="1:12" ht="15.6" x14ac:dyDescent="0.3">
      <c r="A18" s="62" t="s">
        <v>55</v>
      </c>
      <c r="B18" s="62"/>
      <c r="C18" s="62"/>
      <c r="D18" s="62"/>
      <c r="E18" s="18">
        <v>332.28</v>
      </c>
      <c r="F18" s="18">
        <v>345.76</v>
      </c>
      <c r="G18" s="19">
        <v>33.33</v>
      </c>
    </row>
    <row r="19" spans="1:12" ht="15.6" x14ac:dyDescent="0.3">
      <c r="A19" s="62" t="s">
        <v>56</v>
      </c>
      <c r="B19" s="62"/>
      <c r="C19" s="62"/>
      <c r="D19" s="62"/>
      <c r="E19" s="18"/>
      <c r="F19" s="18"/>
      <c r="G19" s="19"/>
    </row>
    <row r="20" spans="1:12" ht="15.6" x14ac:dyDescent="0.3">
      <c r="A20" s="62" t="s">
        <v>57</v>
      </c>
      <c r="B20" s="62"/>
      <c r="C20" s="62"/>
      <c r="D20" s="62"/>
      <c r="E20" s="18">
        <v>3121.92</v>
      </c>
      <c r="F20" s="18">
        <v>3253.79</v>
      </c>
      <c r="G20" s="19">
        <v>201.46</v>
      </c>
    </row>
    <row r="21" spans="1:12" ht="15.6" x14ac:dyDescent="0.3">
      <c r="A21" s="84" t="s">
        <v>14</v>
      </c>
      <c r="B21" s="84"/>
      <c r="C21" s="84"/>
      <c r="D21" s="84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62" t="s">
        <v>15</v>
      </c>
      <c r="B22" s="62"/>
      <c r="C22" s="62"/>
      <c r="D22" s="62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85" t="s">
        <v>77</v>
      </c>
      <c r="B25" s="85"/>
      <c r="C25" s="85"/>
      <c r="D25" s="85"/>
      <c r="E25" s="85"/>
      <c r="F25" s="38">
        <f>'Академическая 18(2020)'!F59</f>
        <v>-600641.25792673358</v>
      </c>
      <c r="G25" s="20"/>
    </row>
    <row r="26" spans="1:12" x14ac:dyDescent="0.25">
      <c r="A26" s="86" t="s">
        <v>72</v>
      </c>
      <c r="B26" s="87"/>
      <c r="C26" s="87"/>
      <c r="D26" s="87"/>
      <c r="E26" s="88"/>
      <c r="F26" s="95">
        <f>SUM(F28:F32)</f>
        <v>33520.205870330952</v>
      </c>
    </row>
    <row r="27" spans="1:12" ht="56.4" customHeight="1" x14ac:dyDescent="0.25">
      <c r="A27" s="89"/>
      <c r="B27" s="90"/>
      <c r="C27" s="90"/>
      <c r="D27" s="90"/>
      <c r="E27" s="91"/>
      <c r="F27" s="96"/>
    </row>
    <row r="28" spans="1:12" ht="15.6" hidden="1" x14ac:dyDescent="0.3">
      <c r="A28" s="92" t="s">
        <v>16</v>
      </c>
      <c r="B28" s="93"/>
      <c r="C28" s="93"/>
      <c r="D28" s="93"/>
      <c r="E28" s="94"/>
      <c r="F28" s="26">
        <f>'[4]УК ВР декабрь нар'!W20</f>
        <v>918.47294774739225</v>
      </c>
      <c r="L28" s="34"/>
    </row>
    <row r="29" spans="1:12" ht="15.6" hidden="1" x14ac:dyDescent="0.3">
      <c r="A29" s="92" t="s">
        <v>31</v>
      </c>
      <c r="B29" s="93"/>
      <c r="C29" s="93"/>
      <c r="D29" s="93"/>
      <c r="E29" s="94"/>
      <c r="F29" s="26">
        <f>'[4]УК ВР декабрь нар'!X20</f>
        <v>218.98402505682898</v>
      </c>
    </row>
    <row r="30" spans="1:12" ht="15.6" hidden="1" x14ac:dyDescent="0.3">
      <c r="A30" s="92" t="s">
        <v>18</v>
      </c>
      <c r="B30" s="93"/>
      <c r="C30" s="93"/>
      <c r="D30" s="93"/>
      <c r="E30" s="94"/>
      <c r="F30" s="26">
        <f>'[4]УК ВР декабрь нар'!Y20+'[4]УК ВР декабрь нар'!Z20+'[4]УК ВР декабрь нар'!DX20</f>
        <v>321.36</v>
      </c>
    </row>
    <row r="31" spans="1:12" ht="15.6" hidden="1" x14ac:dyDescent="0.3">
      <c r="A31" s="92" t="s">
        <v>19</v>
      </c>
      <c r="B31" s="93"/>
      <c r="C31" s="93"/>
      <c r="D31" s="93"/>
      <c r="E31" s="94"/>
      <c r="F31" s="26">
        <f>'[4]УК ВР декабрь нар'!AV20+'[4]УК ВР декабрь нар'!BM20+'[4]УК ВР декабрь нар'!BN20+'[4]УК ВР декабрь нар'!BO20+'[4]УК ВР декабрь нар'!BP20+'[4]УК ВР декабрь нар'!EG20+'[4]УК ВР декабрь нар'!EH20+'[4]УК ВР декабрь нар'!EI20+'[4]УК ВР декабрь нар'!EJ20</f>
        <v>28132.750500000002</v>
      </c>
    </row>
    <row r="32" spans="1:12" ht="15.6" hidden="1" x14ac:dyDescent="0.3">
      <c r="A32" s="98" t="s">
        <v>61</v>
      </c>
      <c r="B32" s="99"/>
      <c r="C32" s="99"/>
      <c r="D32" s="99"/>
      <c r="E32" s="100"/>
      <c r="F32" s="26">
        <f>'[4]УК ВР декабрь нар'!AY20</f>
        <v>3928.6383975267331</v>
      </c>
    </row>
    <row r="33" spans="1:12" x14ac:dyDescent="0.25">
      <c r="A33" s="86" t="s">
        <v>73</v>
      </c>
      <c r="B33" s="87"/>
      <c r="C33" s="87"/>
      <c r="D33" s="87"/>
      <c r="E33" s="88"/>
      <c r="F33" s="95">
        <f>SUM(F35:F39)+3342.9</f>
        <v>9389.6341788492537</v>
      </c>
    </row>
    <row r="34" spans="1:12" ht="94.8" customHeight="1" x14ac:dyDescent="0.25">
      <c r="A34" s="89"/>
      <c r="B34" s="90"/>
      <c r="C34" s="90"/>
      <c r="D34" s="90"/>
      <c r="E34" s="91"/>
      <c r="F34" s="96"/>
    </row>
    <row r="35" spans="1:12" ht="15.6" hidden="1" x14ac:dyDescent="0.3">
      <c r="A35" s="97" t="s">
        <v>16</v>
      </c>
      <c r="B35" s="97"/>
      <c r="C35" s="97"/>
      <c r="D35" s="97"/>
      <c r="E35" s="97"/>
      <c r="F35" s="26">
        <f>'[4]УК ВР декабрь нар'!CN20+'[4]УК ВР декабрь нар'!DU20</f>
        <v>2650.4595837724864</v>
      </c>
      <c r="L35" s="34"/>
    </row>
    <row r="36" spans="1:12" ht="15.6" hidden="1" x14ac:dyDescent="0.3">
      <c r="A36" s="97" t="s">
        <v>31</v>
      </c>
      <c r="B36" s="97"/>
      <c r="C36" s="97"/>
      <c r="D36" s="97"/>
      <c r="E36" s="97"/>
      <c r="F36" s="26">
        <f>'[4]УК ВР декабрь нар'!CO20+'[4]УК ВР декабрь нар'!DV20</f>
        <v>712.21189279629857</v>
      </c>
    </row>
    <row r="37" spans="1:12" ht="15.6" hidden="1" x14ac:dyDescent="0.3">
      <c r="A37" s="97" t="s">
        <v>18</v>
      </c>
      <c r="B37" s="97"/>
      <c r="C37" s="97"/>
      <c r="D37" s="97"/>
      <c r="E37" s="97"/>
      <c r="F37" s="26">
        <f>'[4]УК ВР декабрь нар'!CP20+'[4]УК ВР декабрь нар'!DW20</f>
        <v>197.27949999999996</v>
      </c>
    </row>
    <row r="38" spans="1:12" ht="15.6" hidden="1" x14ac:dyDescent="0.3">
      <c r="A38" s="97" t="s">
        <v>19</v>
      </c>
      <c r="B38" s="97"/>
      <c r="C38" s="97"/>
      <c r="D38" s="97"/>
      <c r="E38" s="97"/>
      <c r="F38" s="26">
        <f>'[4]УК ВР декабрь нар'!DB20+'[4]УК ВР декабрь нар'!DY20+'[4]УК ВР декабрь нар'!DZ20+'[4]УК ВР декабрь нар'!EA20+'[4]УК ВР декабрь нар'!EB20+'[4]УК ВР декабрь нар'!EC20+'[4]УК ВР декабрь нар'!ED20+'[4]УК ВР декабрь нар'!EE20+'[4]УК ВР декабрь нар'!EF20</f>
        <v>562.79999999999995</v>
      </c>
    </row>
    <row r="39" spans="1:12" ht="51" hidden="1" customHeight="1" x14ac:dyDescent="0.3">
      <c r="A39" s="98" t="s">
        <v>63</v>
      </c>
      <c r="B39" s="101"/>
      <c r="C39" s="101"/>
      <c r="D39" s="101"/>
      <c r="E39" s="102"/>
      <c r="F39" s="26">
        <f>'[4]УК ВР декабрь нар'!DG20+'[4]УК ВР декабрь нар'!EP20</f>
        <v>1923.9832022804699</v>
      </c>
    </row>
    <row r="40" spans="1:12" ht="72" customHeight="1" x14ac:dyDescent="0.3">
      <c r="A40" s="103" t="s">
        <v>74</v>
      </c>
      <c r="B40" s="104"/>
      <c r="C40" s="104"/>
      <c r="D40" s="104"/>
      <c r="E40" s="105"/>
      <c r="F40" s="27">
        <f>SUM(F41:F49)</f>
        <v>37287.467650000013</v>
      </c>
    </row>
    <row r="41" spans="1:12" ht="15.6" hidden="1" x14ac:dyDescent="0.3">
      <c r="A41" s="106" t="s">
        <v>20</v>
      </c>
      <c r="B41" s="107"/>
      <c r="C41" s="107"/>
      <c r="D41" s="107"/>
      <c r="E41" s="108"/>
      <c r="F41" s="26">
        <f>'[4]УК ВР декабрь нар'!$EU20+'[4]УК ВР декабрь нар'!FV20+'[4]УК ВР декабрь нар'!EY20</f>
        <v>36207.73000000001</v>
      </c>
      <c r="L41" s="34"/>
    </row>
    <row r="42" spans="1:12" ht="15.6" hidden="1" x14ac:dyDescent="0.3">
      <c r="A42" s="92" t="s">
        <v>31</v>
      </c>
      <c r="B42" s="93"/>
      <c r="C42" s="93"/>
      <c r="D42" s="93"/>
      <c r="E42" s="93"/>
      <c r="F42" s="26"/>
    </row>
    <row r="43" spans="1:12" ht="15.6" hidden="1" x14ac:dyDescent="0.3">
      <c r="A43" s="97" t="s">
        <v>21</v>
      </c>
      <c r="B43" s="97"/>
      <c r="C43" s="97"/>
      <c r="D43" s="97"/>
      <c r="E43" s="92"/>
      <c r="F43" s="26"/>
    </row>
    <row r="44" spans="1:12" ht="15.6" hidden="1" x14ac:dyDescent="0.3">
      <c r="A44" s="92" t="s">
        <v>17</v>
      </c>
      <c r="B44" s="93"/>
      <c r="C44" s="93"/>
      <c r="D44" s="93"/>
      <c r="E44" s="93"/>
      <c r="F44" s="26"/>
    </row>
    <row r="45" spans="1:12" ht="15.6" hidden="1" x14ac:dyDescent="0.3">
      <c r="A45" s="97" t="s">
        <v>22</v>
      </c>
      <c r="B45" s="97"/>
      <c r="C45" s="97"/>
      <c r="D45" s="97"/>
      <c r="E45" s="92"/>
      <c r="F45" s="26"/>
    </row>
    <row r="46" spans="1:12" ht="15.6" hidden="1" x14ac:dyDescent="0.3">
      <c r="A46" s="92" t="s">
        <v>17</v>
      </c>
      <c r="B46" s="93"/>
      <c r="C46" s="93"/>
      <c r="D46" s="93"/>
      <c r="E46" s="93"/>
      <c r="F46" s="26"/>
    </row>
    <row r="47" spans="1:12" ht="15.6" hidden="1" x14ac:dyDescent="0.3">
      <c r="A47" s="97" t="s">
        <v>18</v>
      </c>
      <c r="B47" s="97"/>
      <c r="C47" s="97"/>
      <c r="D47" s="97"/>
      <c r="E47" s="92"/>
      <c r="F47" s="26">
        <f>'[4]УК ВР декабрь нар'!EW20+'[4]УК ВР декабрь нар'!FA20+'[4]УК ВР декабрь нар'!FZ20</f>
        <v>1079.73765</v>
      </c>
    </row>
    <row r="48" spans="1:12" ht="15.6" hidden="1" x14ac:dyDescent="0.3">
      <c r="A48" s="92" t="s">
        <v>19</v>
      </c>
      <c r="B48" s="93"/>
      <c r="C48" s="93"/>
      <c r="D48" s="93"/>
      <c r="E48" s="93"/>
      <c r="F48" s="26">
        <f>'[4]УК ВР декабрь нар'!FL20+'[4]УК ВР декабрь нар'!GG20</f>
        <v>0</v>
      </c>
    </row>
    <row r="49" spans="1:15" ht="15.6" hidden="1" x14ac:dyDescent="0.3">
      <c r="A49" s="98" t="s">
        <v>64</v>
      </c>
      <c r="B49" s="101"/>
      <c r="C49" s="101"/>
      <c r="D49" s="101"/>
      <c r="E49" s="102"/>
      <c r="F49" s="26">
        <f>'[4]УК ВР декабрь нар'!FS20+'[4]УК ВР декабрь нар'!GL20</f>
        <v>0</v>
      </c>
    </row>
    <row r="50" spans="1:15" ht="15.6" hidden="1" customHeight="1" x14ac:dyDescent="0.3">
      <c r="A50" s="103" t="s">
        <v>37</v>
      </c>
      <c r="B50" s="93"/>
      <c r="C50" s="93"/>
      <c r="D50" s="93"/>
      <c r="E50" s="94"/>
      <c r="F50" s="33"/>
    </row>
    <row r="51" spans="1:15" ht="15.6" x14ac:dyDescent="0.3">
      <c r="A51" s="110" t="s">
        <v>75</v>
      </c>
      <c r="B51" s="111"/>
      <c r="C51" s="111"/>
      <c r="D51" s="111"/>
      <c r="E51" s="112"/>
      <c r="F51" s="27">
        <f>F26+F33+F40+F50</f>
        <v>80197.307699180208</v>
      </c>
      <c r="G51" s="20"/>
      <c r="K51" s="20"/>
    </row>
    <row r="52" spans="1:15" ht="15.6" x14ac:dyDescent="0.3">
      <c r="A52" s="32" t="s">
        <v>66</v>
      </c>
      <c r="B52" s="40"/>
      <c r="C52" s="40"/>
      <c r="D52" s="40"/>
      <c r="E52" s="40"/>
      <c r="F52" s="27">
        <f>F53+F54+F55</f>
        <v>9946.9599999999991</v>
      </c>
    </row>
    <row r="53" spans="1:15" ht="15.6" x14ac:dyDescent="0.3">
      <c r="A53" s="92" t="s">
        <v>23</v>
      </c>
      <c r="B53" s="93"/>
      <c r="C53" s="93"/>
      <c r="D53" s="93"/>
      <c r="E53" s="93"/>
      <c r="F53" s="26">
        <v>2154.9299999999998</v>
      </c>
    </row>
    <row r="54" spans="1:15" ht="15.6" x14ac:dyDescent="0.3">
      <c r="A54" s="92" t="s">
        <v>24</v>
      </c>
      <c r="B54" s="93"/>
      <c r="C54" s="93"/>
      <c r="D54" s="93"/>
      <c r="E54" s="93"/>
      <c r="F54" s="26">
        <v>7792.03</v>
      </c>
    </row>
    <row r="55" spans="1:15" ht="18" hidden="1" customHeight="1" x14ac:dyDescent="0.3">
      <c r="A55" s="106" t="s">
        <v>25</v>
      </c>
      <c r="B55" s="107"/>
      <c r="C55" s="107"/>
      <c r="D55" s="107"/>
      <c r="E55" s="108"/>
      <c r="F55" s="26">
        <v>0</v>
      </c>
    </row>
    <row r="56" spans="1:15" ht="15.6" x14ac:dyDescent="0.3">
      <c r="A56" s="113" t="s">
        <v>67</v>
      </c>
      <c r="B56" s="113"/>
      <c r="C56" s="113"/>
      <c r="D56" s="113"/>
      <c r="E56" s="113"/>
      <c r="F56" s="27">
        <f>F51+F52</f>
        <v>90144.2676991802</v>
      </c>
      <c r="N56" s="20"/>
      <c r="O56" s="20"/>
    </row>
    <row r="57" spans="1:15" ht="15.6" x14ac:dyDescent="0.3">
      <c r="A57" s="85" t="s">
        <v>26</v>
      </c>
      <c r="B57" s="85"/>
      <c r="C57" s="85"/>
      <c r="D57" s="85"/>
      <c r="E57" s="85"/>
      <c r="F57" s="28">
        <f>E17</f>
        <v>81541.08</v>
      </c>
    </row>
    <row r="58" spans="1:15" ht="15.6" x14ac:dyDescent="0.3">
      <c r="A58" s="85" t="s">
        <v>27</v>
      </c>
      <c r="B58" s="85"/>
      <c r="C58" s="85"/>
      <c r="D58" s="85"/>
      <c r="E58" s="85"/>
      <c r="F58" s="27">
        <f>F17</f>
        <v>85003.5</v>
      </c>
      <c r="H58" s="29"/>
    </row>
    <row r="59" spans="1:15" ht="15.6" x14ac:dyDescent="0.3">
      <c r="A59" s="109" t="s">
        <v>28</v>
      </c>
      <c r="B59" s="109"/>
      <c r="C59" s="109"/>
      <c r="D59" s="109"/>
      <c r="E59" s="109"/>
      <c r="F59" s="27">
        <f>F25+F57-F56</f>
        <v>-609244.4456259138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45" zoomScale="90" zoomScaleNormal="90" workbookViewId="0">
      <selection activeCell="F38" sqref="F38:F39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20" customWidth="1"/>
    <col min="6" max="6" width="14.109375" style="20" customWidth="1"/>
    <col min="7" max="7" width="15.21875" style="20" customWidth="1"/>
    <col min="8" max="8" width="8.77734375" style="20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23" t="s">
        <v>78</v>
      </c>
      <c r="B1" s="123"/>
      <c r="C1" s="123"/>
      <c r="D1" s="123"/>
      <c r="E1" s="123"/>
      <c r="F1" s="123"/>
      <c r="G1" s="66"/>
      <c r="I1" s="42"/>
    </row>
    <row r="2" spans="1:9" ht="22.5" customHeight="1" x14ac:dyDescent="0.25">
      <c r="A2" s="123" t="str">
        <f>'Академическая 18(2021)'!A2:G2</f>
        <v>перед собственниками дома по адресу: ул. Академическая 18</v>
      </c>
      <c r="B2" s="66"/>
      <c r="C2" s="66"/>
      <c r="D2" s="66"/>
      <c r="E2" s="66"/>
      <c r="F2" s="66"/>
      <c r="G2" s="66"/>
      <c r="I2" s="42"/>
    </row>
    <row r="3" spans="1:9" hidden="1" x14ac:dyDescent="0.25">
      <c r="A3" s="124" t="s">
        <v>0</v>
      </c>
      <c r="B3" s="125"/>
      <c r="C3" s="125"/>
      <c r="D3" s="125"/>
      <c r="E3" s="43">
        <f>E4+E5</f>
        <v>18358.3</v>
      </c>
      <c r="F3" s="43" t="s">
        <v>1</v>
      </c>
      <c r="G3" s="43"/>
      <c r="I3" s="42"/>
    </row>
    <row r="4" spans="1:9" hidden="1" x14ac:dyDescent="0.25">
      <c r="A4" s="124" t="s">
        <v>2</v>
      </c>
      <c r="B4" s="125"/>
      <c r="C4" s="125"/>
      <c r="D4" s="125"/>
      <c r="E4" s="43">
        <f>'[5]2018'!E4</f>
        <v>17955.8</v>
      </c>
      <c r="F4" s="43" t="s">
        <v>1</v>
      </c>
      <c r="G4" s="43"/>
      <c r="I4" s="42"/>
    </row>
    <row r="5" spans="1:9" hidden="1" x14ac:dyDescent="0.25">
      <c r="A5" s="124" t="s">
        <v>3</v>
      </c>
      <c r="B5" s="125"/>
      <c r="C5" s="125"/>
      <c r="D5" s="125"/>
      <c r="E5" s="43">
        <f>'[5]2018'!E5</f>
        <v>402.5</v>
      </c>
      <c r="F5" s="43" t="s">
        <v>4</v>
      </c>
      <c r="G5" s="43"/>
      <c r="I5" s="42"/>
    </row>
    <row r="6" spans="1:9" ht="17.399999999999999" x14ac:dyDescent="0.25">
      <c r="A6" s="44"/>
      <c r="B6" s="45"/>
      <c r="C6" s="45"/>
      <c r="D6" s="45"/>
      <c r="E6" s="46" t="s">
        <v>50</v>
      </c>
      <c r="F6" s="43"/>
      <c r="G6" s="43"/>
      <c r="I6" s="42"/>
    </row>
    <row r="7" spans="1:9" ht="10.8" customHeight="1" x14ac:dyDescent="0.3">
      <c r="A7" s="9"/>
      <c r="B7" s="47"/>
      <c r="C7" s="11"/>
      <c r="D7" s="12"/>
      <c r="E7" s="48"/>
      <c r="F7" s="49"/>
      <c r="G7" s="50"/>
      <c r="H7" s="50"/>
      <c r="I7" s="42"/>
    </row>
    <row r="8" spans="1:9" ht="8.4" customHeight="1" x14ac:dyDescent="0.3">
      <c r="A8" s="9"/>
      <c r="B8" s="10"/>
      <c r="C8" s="11"/>
      <c r="D8" s="12"/>
      <c r="E8" s="51"/>
      <c r="F8" s="49"/>
      <c r="G8" s="50"/>
    </row>
    <row r="9" spans="1:9" ht="39.6" x14ac:dyDescent="0.25">
      <c r="A9" s="120" t="s">
        <v>5</v>
      </c>
      <c r="B9" s="121"/>
      <c r="C9" s="121"/>
      <c r="D9" s="122"/>
      <c r="E9" s="52" t="s">
        <v>6</v>
      </c>
      <c r="F9" s="52" t="s">
        <v>7</v>
      </c>
      <c r="G9" s="53" t="s">
        <v>79</v>
      </c>
    </row>
    <row r="10" spans="1:9" ht="15.6" x14ac:dyDescent="0.3">
      <c r="A10" s="129" t="s">
        <v>8</v>
      </c>
      <c r="B10" s="130"/>
      <c r="C10" s="130"/>
      <c r="D10" s="131"/>
      <c r="E10" s="54">
        <f>SUM(E11:E16)</f>
        <v>-0.02</v>
      </c>
      <c r="F10" s="54">
        <f>SUM(F11:F16)</f>
        <v>-0.02</v>
      </c>
      <c r="G10" s="54">
        <f>SUM(G11:G16)</f>
        <v>2678.6000000000004</v>
      </c>
    </row>
    <row r="11" spans="1:9" ht="15.6" x14ac:dyDescent="0.3">
      <c r="A11" s="117" t="s">
        <v>9</v>
      </c>
      <c r="B11" s="118"/>
      <c r="C11" s="118"/>
      <c r="D11" s="119"/>
      <c r="E11" s="19"/>
      <c r="F11" s="19"/>
      <c r="G11" s="19">
        <v>3678.06</v>
      </c>
    </row>
    <row r="12" spans="1:9" ht="15.6" x14ac:dyDescent="0.3">
      <c r="A12" s="117" t="s">
        <v>10</v>
      </c>
      <c r="B12" s="118"/>
      <c r="C12" s="118"/>
      <c r="D12" s="119"/>
      <c r="E12" s="19"/>
      <c r="F12" s="19"/>
      <c r="G12" s="19"/>
    </row>
    <row r="13" spans="1:9" ht="15.6" x14ac:dyDescent="0.3">
      <c r="A13" s="117" t="s">
        <v>11</v>
      </c>
      <c r="B13" s="118"/>
      <c r="C13" s="118"/>
      <c r="D13" s="119"/>
      <c r="E13" s="19"/>
      <c r="F13" s="19"/>
      <c r="G13" s="19">
        <v>17.84</v>
      </c>
    </row>
    <row r="14" spans="1:9" ht="15.6" x14ac:dyDescent="0.3">
      <c r="A14" s="117" t="s">
        <v>12</v>
      </c>
      <c r="B14" s="118"/>
      <c r="C14" s="118"/>
      <c r="D14" s="119"/>
      <c r="E14" s="19"/>
      <c r="F14" s="19"/>
      <c r="G14" s="19">
        <v>23.29</v>
      </c>
    </row>
    <row r="15" spans="1:9" ht="15.6" x14ac:dyDescent="0.3">
      <c r="A15" s="132" t="s">
        <v>13</v>
      </c>
      <c r="B15" s="132"/>
      <c r="C15" s="132"/>
      <c r="D15" s="132"/>
      <c r="E15" s="19">
        <v>-0.02</v>
      </c>
      <c r="F15" s="19">
        <v>-0.02</v>
      </c>
      <c r="G15" s="19">
        <v>-1043.76</v>
      </c>
    </row>
    <row r="16" spans="1:9" ht="15.6" x14ac:dyDescent="0.3">
      <c r="A16" s="117" t="s">
        <v>80</v>
      </c>
      <c r="B16" s="118"/>
      <c r="C16" s="118"/>
      <c r="D16" s="119"/>
      <c r="E16" s="19"/>
      <c r="F16" s="19"/>
      <c r="G16" s="19">
        <v>3.17</v>
      </c>
    </row>
    <row r="17" spans="1:10" ht="63.75" customHeight="1" x14ac:dyDescent="0.3">
      <c r="A17" s="133" t="s">
        <v>81</v>
      </c>
      <c r="B17" s="134"/>
      <c r="C17" s="134"/>
      <c r="D17" s="135"/>
      <c r="E17" s="19">
        <v>99006.28</v>
      </c>
      <c r="F17" s="19">
        <v>96823.23</v>
      </c>
      <c r="G17" s="19">
        <v>9295.2000000000007</v>
      </c>
    </row>
    <row r="18" spans="1:10" ht="15.6" hidden="1" x14ac:dyDescent="0.3">
      <c r="A18" s="132" t="s">
        <v>82</v>
      </c>
      <c r="B18" s="132"/>
      <c r="C18" s="132"/>
      <c r="D18" s="132"/>
      <c r="E18" s="19"/>
      <c r="F18" s="19"/>
      <c r="G18" s="19"/>
      <c r="J18" s="20"/>
    </row>
    <row r="19" spans="1:10" ht="15.6" hidden="1" x14ac:dyDescent="0.3">
      <c r="A19" s="132" t="s">
        <v>83</v>
      </c>
      <c r="B19" s="132"/>
      <c r="C19" s="132"/>
      <c r="D19" s="132"/>
      <c r="E19" s="19"/>
      <c r="F19" s="19"/>
      <c r="G19" s="19"/>
    </row>
    <row r="20" spans="1:10" ht="15.6" hidden="1" x14ac:dyDescent="0.3">
      <c r="A20" s="132" t="s">
        <v>84</v>
      </c>
      <c r="B20" s="132"/>
      <c r="C20" s="132"/>
      <c r="D20" s="132"/>
      <c r="E20" s="19"/>
      <c r="F20" s="19"/>
      <c r="G20" s="19"/>
    </row>
    <row r="21" spans="1:10" ht="32.25" customHeight="1" x14ac:dyDescent="0.3">
      <c r="A21" s="126" t="s">
        <v>85</v>
      </c>
      <c r="B21" s="127"/>
      <c r="C21" s="127"/>
      <c r="D21" s="128"/>
      <c r="E21" s="55">
        <f>SUM(E22:E25)</f>
        <v>3715.24</v>
      </c>
      <c r="F21" s="55">
        <f t="shared" ref="F21:G21" si="0">SUM(F22:F25)</f>
        <v>3595.17</v>
      </c>
      <c r="G21" s="55">
        <f t="shared" si="0"/>
        <v>354.86</v>
      </c>
    </row>
    <row r="22" spans="1:10" ht="15.6" x14ac:dyDescent="0.3">
      <c r="A22" s="117" t="s">
        <v>55</v>
      </c>
      <c r="B22" s="118"/>
      <c r="C22" s="118"/>
      <c r="D22" s="119"/>
      <c r="E22" s="19">
        <v>345.55</v>
      </c>
      <c r="F22" s="19">
        <v>341.66</v>
      </c>
      <c r="G22" s="19">
        <v>37.22</v>
      </c>
    </row>
    <row r="23" spans="1:10" ht="15.6" x14ac:dyDescent="0.3">
      <c r="A23" s="117" t="s">
        <v>56</v>
      </c>
      <c r="B23" s="118"/>
      <c r="C23" s="118"/>
      <c r="D23" s="119"/>
      <c r="E23" s="19"/>
      <c r="F23" s="19"/>
      <c r="G23" s="19"/>
    </row>
    <row r="24" spans="1:10" ht="15.6" x14ac:dyDescent="0.3">
      <c r="A24" s="117" t="s">
        <v>57</v>
      </c>
      <c r="B24" s="118"/>
      <c r="C24" s="118"/>
      <c r="D24" s="119"/>
      <c r="E24" s="19">
        <v>3291.22</v>
      </c>
      <c r="F24" s="19">
        <v>3253.51</v>
      </c>
      <c r="G24" s="19">
        <v>239.17</v>
      </c>
    </row>
    <row r="25" spans="1:10" ht="15.6" x14ac:dyDescent="0.3">
      <c r="A25" s="117" t="s">
        <v>86</v>
      </c>
      <c r="B25" s="118"/>
      <c r="C25" s="118"/>
      <c r="D25" s="119"/>
      <c r="E25" s="19">
        <v>78.47</v>
      </c>
      <c r="F25" s="19">
        <v>0</v>
      </c>
      <c r="G25" s="19">
        <v>78.47</v>
      </c>
    </row>
    <row r="26" spans="1:10" ht="15.6" hidden="1" x14ac:dyDescent="0.3">
      <c r="A26" s="136" t="s">
        <v>14</v>
      </c>
      <c r="B26" s="136"/>
      <c r="C26" s="136"/>
      <c r="D26" s="136"/>
      <c r="E26" s="54">
        <f>E27</f>
        <v>0</v>
      </c>
      <c r="F26" s="54">
        <f t="shared" ref="F26:G26" si="1">F27</f>
        <v>0</v>
      </c>
      <c r="G26" s="54">
        <f t="shared" si="1"/>
        <v>0</v>
      </c>
    </row>
    <row r="27" spans="1:10" ht="15.6" hidden="1" x14ac:dyDescent="0.3">
      <c r="A27" s="132" t="s">
        <v>15</v>
      </c>
      <c r="B27" s="132"/>
      <c r="C27" s="132"/>
      <c r="D27" s="132"/>
      <c r="E27" s="19"/>
      <c r="F27" s="19"/>
      <c r="G27" s="19"/>
      <c r="J27" s="20"/>
    </row>
    <row r="28" spans="1:10" ht="8.4" customHeight="1" x14ac:dyDescent="0.3">
      <c r="A28" s="56"/>
      <c r="B28" s="56"/>
      <c r="C28" s="56"/>
      <c r="D28" s="56"/>
      <c r="E28" s="23"/>
      <c r="F28" s="23"/>
    </row>
    <row r="29" spans="1:10" ht="15.6" x14ac:dyDescent="0.3">
      <c r="A29" s="24" t="s">
        <v>70</v>
      </c>
      <c r="B29" s="24"/>
      <c r="C29" s="24"/>
      <c r="D29" s="24"/>
      <c r="E29" s="25"/>
      <c r="F29" s="14"/>
    </row>
    <row r="30" spans="1:10" ht="15.6" x14ac:dyDescent="0.3">
      <c r="A30" s="85" t="s">
        <v>87</v>
      </c>
      <c r="B30" s="85"/>
      <c r="C30" s="85"/>
      <c r="D30" s="85"/>
      <c r="E30" s="85"/>
      <c r="F30" s="38">
        <f>'Академическая 18(2021)'!F59</f>
        <v>-609244.4456259138</v>
      </c>
      <c r="G30" s="57"/>
    </row>
    <row r="31" spans="1:10" x14ac:dyDescent="0.25">
      <c r="A31" s="86" t="s">
        <v>72</v>
      </c>
      <c r="B31" s="87"/>
      <c r="C31" s="87"/>
      <c r="D31" s="87"/>
      <c r="E31" s="88"/>
      <c r="F31" s="95">
        <f>SUM(F33:F37)</f>
        <v>48764.908878515125</v>
      </c>
      <c r="G31" s="1"/>
      <c r="H31" s="1"/>
    </row>
    <row r="32" spans="1:10" ht="67.2" customHeight="1" x14ac:dyDescent="0.25">
      <c r="A32" s="89"/>
      <c r="B32" s="90"/>
      <c r="C32" s="90"/>
      <c r="D32" s="90"/>
      <c r="E32" s="91"/>
      <c r="F32" s="96"/>
      <c r="G32" s="1"/>
      <c r="H32" s="1"/>
    </row>
    <row r="33" spans="1:12" ht="15.6" hidden="1" x14ac:dyDescent="0.3">
      <c r="A33" s="92" t="s">
        <v>16</v>
      </c>
      <c r="B33" s="93"/>
      <c r="C33" s="93"/>
      <c r="D33" s="93"/>
      <c r="E33" s="94"/>
      <c r="F33" s="26">
        <f>'[6]УК ВР декабрь нар'!W20+'[6]УК ВР декабрь нар'!EX20</f>
        <v>13545.3217362006</v>
      </c>
      <c r="G33" s="1"/>
      <c r="H33" s="1"/>
      <c r="L33" s="34"/>
    </row>
    <row r="34" spans="1:12" ht="15.6" hidden="1" x14ac:dyDescent="0.3">
      <c r="A34" s="92" t="s">
        <v>31</v>
      </c>
      <c r="B34" s="93"/>
      <c r="C34" s="93"/>
      <c r="D34" s="93"/>
      <c r="E34" s="94"/>
      <c r="F34" s="26">
        <f>'[6]УК ВР декабрь нар'!X20+'[6]УК ВР декабрь нар'!EY20</f>
        <v>3152.7494112154391</v>
      </c>
      <c r="G34" s="1"/>
      <c r="H34" s="1"/>
    </row>
    <row r="35" spans="1:12" ht="15.6" hidden="1" x14ac:dyDescent="0.3">
      <c r="A35" s="92" t="s">
        <v>18</v>
      </c>
      <c r="B35" s="93"/>
      <c r="C35" s="93"/>
      <c r="D35" s="93"/>
      <c r="E35" s="94"/>
      <c r="F35" s="26">
        <f>'[6]УК ВР декабрь нар'!Y20+'[6]УК ВР декабрь нар'!EZ20+'[6]УК ВР декабрь нар'!FB20+'[6]УК ВР декабрь нар'!AW20</f>
        <v>7982.9737999999988</v>
      </c>
      <c r="G35" s="1"/>
      <c r="H35" s="1"/>
    </row>
    <row r="36" spans="1:12" ht="15.6" hidden="1" x14ac:dyDescent="0.3">
      <c r="A36" s="92" t="s">
        <v>19</v>
      </c>
      <c r="B36" s="93"/>
      <c r="C36" s="93"/>
      <c r="D36" s="93"/>
      <c r="E36" s="94"/>
      <c r="F36" s="26">
        <f>'[6]УК ВР декабрь нар'!AV20+'[6]УК ВР декабрь нар'!FQ20</f>
        <v>8844.0000000213677</v>
      </c>
      <c r="G36" s="1"/>
      <c r="H36" s="1"/>
    </row>
    <row r="37" spans="1:12" ht="15.6" hidden="1" x14ac:dyDescent="0.3">
      <c r="A37" s="98" t="s">
        <v>61</v>
      </c>
      <c r="B37" s="99"/>
      <c r="C37" s="99"/>
      <c r="D37" s="99"/>
      <c r="E37" s="100"/>
      <c r="F37" s="26">
        <f>'[6]УК ВР декабрь нар'!AY20+'[6]УК ВР декабрь нар'!FR20</f>
        <v>15239.863931077725</v>
      </c>
      <c r="G37" s="1"/>
      <c r="H37" s="1"/>
    </row>
    <row r="38" spans="1:12" x14ac:dyDescent="0.25">
      <c r="A38" s="86" t="s">
        <v>73</v>
      </c>
      <c r="B38" s="87"/>
      <c r="C38" s="87"/>
      <c r="D38" s="87"/>
      <c r="E38" s="88"/>
      <c r="F38" s="95">
        <f>SUM(F40:F44)+1712.4</f>
        <v>13310.785664566607</v>
      </c>
      <c r="G38" s="1"/>
      <c r="H38" s="1"/>
    </row>
    <row r="39" spans="1:12" ht="94.8" customHeight="1" x14ac:dyDescent="0.25">
      <c r="A39" s="89"/>
      <c r="B39" s="90"/>
      <c r="C39" s="90"/>
      <c r="D39" s="90"/>
      <c r="E39" s="91"/>
      <c r="F39" s="96"/>
      <c r="G39" s="1"/>
      <c r="H39" s="1"/>
    </row>
    <row r="40" spans="1:12" ht="15.6" hidden="1" x14ac:dyDescent="0.3">
      <c r="A40" s="97" t="s">
        <v>16</v>
      </c>
      <c r="B40" s="97"/>
      <c r="C40" s="97"/>
      <c r="D40" s="97"/>
      <c r="E40" s="97"/>
      <c r="F40" s="26">
        <f>'[6]УК ВР декабрь нар'!CQ20+'[6]УК ВР декабрь нар'!DX20</f>
        <v>5569.4933152557751</v>
      </c>
      <c r="G40" s="1"/>
      <c r="H40" s="1"/>
      <c r="L40" s="34"/>
    </row>
    <row r="41" spans="1:12" ht="15.6" hidden="1" x14ac:dyDescent="0.3">
      <c r="A41" s="97" t="s">
        <v>31</v>
      </c>
      <c r="B41" s="97"/>
      <c r="C41" s="97"/>
      <c r="D41" s="97"/>
      <c r="E41" s="97"/>
      <c r="F41" s="26">
        <f>'[6]УК ВР декабрь нар'!CR20+'[6]УК ВР декабрь нар'!DY20</f>
        <v>1300.5959518844174</v>
      </c>
      <c r="G41" s="1"/>
      <c r="H41" s="1"/>
    </row>
    <row r="42" spans="1:12" ht="15.6" hidden="1" x14ac:dyDescent="0.3">
      <c r="A42" s="97" t="s">
        <v>18</v>
      </c>
      <c r="B42" s="97"/>
      <c r="C42" s="97"/>
      <c r="D42" s="97"/>
      <c r="E42" s="97"/>
      <c r="F42" s="26">
        <f>'[6]УК ВР декабрь нар'!DZ20+'[6]УК ВР декабрь нар'!EA20+'[6]УК ВР декабрь нар'!CS20</f>
        <v>1495.2086870466367</v>
      </c>
      <c r="G42" s="1"/>
      <c r="H42" s="1"/>
    </row>
    <row r="43" spans="1:12" ht="15.6" hidden="1" x14ac:dyDescent="0.3">
      <c r="A43" s="97" t="s">
        <v>19</v>
      </c>
      <c r="B43" s="97"/>
      <c r="C43" s="97"/>
      <c r="D43" s="97"/>
      <c r="E43" s="97"/>
      <c r="F43" s="26">
        <f>'[6]УК ВР декабрь нар'!DE20+'[6]УК ВР декабрь нар'!ET20</f>
        <v>0</v>
      </c>
      <c r="G43" s="1"/>
      <c r="H43" s="1"/>
    </row>
    <row r="44" spans="1:12" ht="51" hidden="1" customHeight="1" x14ac:dyDescent="0.3">
      <c r="A44" s="98" t="s">
        <v>63</v>
      </c>
      <c r="B44" s="101"/>
      <c r="C44" s="101"/>
      <c r="D44" s="101"/>
      <c r="E44" s="102"/>
      <c r="F44" s="26">
        <f>'[6]УК ВР декабрь нар'!DI20+'[6]УК ВР декабрь нар'!EU20</f>
        <v>3233.0877103797775</v>
      </c>
      <c r="G44" s="1"/>
      <c r="H44" s="1"/>
    </row>
    <row r="45" spans="1:12" ht="63.6" customHeight="1" x14ac:dyDescent="0.3">
      <c r="A45" s="103" t="s">
        <v>74</v>
      </c>
      <c r="B45" s="104"/>
      <c r="C45" s="104"/>
      <c r="D45" s="104"/>
      <c r="E45" s="105"/>
      <c r="F45" s="27">
        <f>SUM(F46:F54)</f>
        <v>36207.730000000003</v>
      </c>
      <c r="G45" s="1"/>
      <c r="H45" s="1"/>
    </row>
    <row r="46" spans="1:12" ht="15.6" hidden="1" x14ac:dyDescent="0.3">
      <c r="A46" s="106" t="s">
        <v>20</v>
      </c>
      <c r="B46" s="107"/>
      <c r="C46" s="107"/>
      <c r="D46" s="107"/>
      <c r="E46" s="108"/>
      <c r="F46" s="26">
        <f>'[6]УК ВР декабрь нар'!GH20</f>
        <v>36207.730000000003</v>
      </c>
      <c r="G46" s="1"/>
      <c r="H46" s="1"/>
      <c r="L46" s="34"/>
    </row>
    <row r="47" spans="1:12" ht="15.6" hidden="1" x14ac:dyDescent="0.3">
      <c r="A47" s="92" t="s">
        <v>31</v>
      </c>
      <c r="B47" s="93"/>
      <c r="C47" s="93"/>
      <c r="D47" s="93"/>
      <c r="E47" s="93"/>
      <c r="F47" s="26"/>
      <c r="G47" s="1"/>
      <c r="H47" s="1"/>
    </row>
    <row r="48" spans="1:12" ht="15.6" hidden="1" x14ac:dyDescent="0.3">
      <c r="A48" s="97" t="s">
        <v>21</v>
      </c>
      <c r="B48" s="97"/>
      <c r="C48" s="97"/>
      <c r="D48" s="97"/>
      <c r="E48" s="92"/>
      <c r="F48" s="26"/>
      <c r="G48" s="1"/>
      <c r="H48" s="1"/>
    </row>
    <row r="49" spans="1:15" ht="15.6" hidden="1" x14ac:dyDescent="0.3">
      <c r="A49" s="92" t="s">
        <v>17</v>
      </c>
      <c r="B49" s="93"/>
      <c r="C49" s="93"/>
      <c r="D49" s="93"/>
      <c r="E49" s="93"/>
      <c r="F49" s="26"/>
      <c r="G49" s="1"/>
      <c r="H49" s="1"/>
    </row>
    <row r="50" spans="1:15" ht="15.6" hidden="1" x14ac:dyDescent="0.3">
      <c r="A50" s="97" t="s">
        <v>22</v>
      </c>
      <c r="B50" s="97"/>
      <c r="C50" s="97"/>
      <c r="D50" s="97"/>
      <c r="E50" s="92"/>
      <c r="F50" s="26"/>
      <c r="G50" s="1"/>
      <c r="H50" s="1"/>
    </row>
    <row r="51" spans="1:15" ht="15.6" hidden="1" x14ac:dyDescent="0.3">
      <c r="A51" s="92" t="s">
        <v>17</v>
      </c>
      <c r="B51" s="93"/>
      <c r="C51" s="93"/>
      <c r="D51" s="93"/>
      <c r="E51" s="93"/>
      <c r="F51" s="26"/>
      <c r="G51" s="1"/>
      <c r="H51" s="1"/>
    </row>
    <row r="52" spans="1:15" ht="15.6" hidden="1" x14ac:dyDescent="0.3">
      <c r="A52" s="97" t="s">
        <v>18</v>
      </c>
      <c r="B52" s="97"/>
      <c r="C52" s="97"/>
      <c r="D52" s="97"/>
      <c r="E52" s="92"/>
      <c r="F52" s="26"/>
      <c r="G52" s="1"/>
      <c r="H52" s="1"/>
    </row>
    <row r="53" spans="1:15" ht="15.6" hidden="1" x14ac:dyDescent="0.3">
      <c r="A53" s="92" t="s">
        <v>19</v>
      </c>
      <c r="B53" s="93"/>
      <c r="C53" s="93"/>
      <c r="D53" s="93"/>
      <c r="E53" s="93"/>
      <c r="F53" s="26">
        <f>'[6]УК ВР декабрь нар'!GK20+'[6]УК ВР декабрь нар'!GL20+'[6]УК ВР декабрь нар'!GN20+'[6]УК ВР декабрь нар'!GO20+'[6]УК ВР декабрь нар'!GP20+'[6]УК ВР декабрь нар'!GQ20+'[6]УК ВР декабрь нар'!GR20+'[6]УК ВР декабрь нар'!GS20+'[6]УК ВР декабрь нар'!GT20+'[6]УК ВР декабрь нар'!GU20+'[6]УК ВР декабрь нар'!GV20</f>
        <v>0</v>
      </c>
      <c r="G53" s="1"/>
      <c r="H53" s="1"/>
    </row>
    <row r="54" spans="1:15" ht="15.6" hidden="1" x14ac:dyDescent="0.3">
      <c r="A54" s="98" t="s">
        <v>64</v>
      </c>
      <c r="B54" s="101"/>
      <c r="C54" s="101"/>
      <c r="D54" s="101"/>
      <c r="E54" s="102"/>
      <c r="F54" s="26"/>
      <c r="G54" s="1"/>
      <c r="H54" s="1"/>
    </row>
    <row r="55" spans="1:15" ht="15.6" hidden="1" customHeight="1" x14ac:dyDescent="0.3">
      <c r="A55" s="103" t="s">
        <v>37</v>
      </c>
      <c r="B55" s="93"/>
      <c r="C55" s="93"/>
      <c r="D55" s="93"/>
      <c r="E55" s="94"/>
      <c r="F55" s="33"/>
      <c r="G55" s="1"/>
      <c r="H55" s="1"/>
    </row>
    <row r="56" spans="1:15" ht="15.6" x14ac:dyDescent="0.3">
      <c r="A56" s="110" t="s">
        <v>75</v>
      </c>
      <c r="B56" s="111"/>
      <c r="C56" s="111"/>
      <c r="D56" s="111"/>
      <c r="E56" s="112"/>
      <c r="F56" s="27">
        <f>F31+F38+F45+F55</f>
        <v>98283.424543081725</v>
      </c>
      <c r="H56" s="1"/>
      <c r="K56" s="20"/>
    </row>
    <row r="57" spans="1:15" ht="15.6" x14ac:dyDescent="0.3">
      <c r="A57" s="32" t="s">
        <v>66</v>
      </c>
      <c r="B57" s="41"/>
      <c r="C57" s="41"/>
      <c r="D57" s="41"/>
      <c r="E57" s="41"/>
      <c r="F57" s="27">
        <f>F58+F59+F60</f>
        <v>10473.93</v>
      </c>
      <c r="G57" s="1"/>
      <c r="H57" s="1"/>
    </row>
    <row r="58" spans="1:15" ht="15.6" x14ac:dyDescent="0.3">
      <c r="A58" s="92" t="s">
        <v>23</v>
      </c>
      <c r="B58" s="93"/>
      <c r="C58" s="93"/>
      <c r="D58" s="93"/>
      <c r="E58" s="93"/>
      <c r="F58" s="26">
        <v>2700.65</v>
      </c>
      <c r="G58" s="1"/>
      <c r="H58" s="1"/>
    </row>
    <row r="59" spans="1:15" ht="15.6" x14ac:dyDescent="0.3">
      <c r="A59" s="92" t="s">
        <v>24</v>
      </c>
      <c r="B59" s="93"/>
      <c r="C59" s="93"/>
      <c r="D59" s="93"/>
      <c r="E59" s="93"/>
      <c r="F59" s="26">
        <v>7773.28</v>
      </c>
      <c r="G59" s="1"/>
      <c r="H59" s="1"/>
    </row>
    <row r="60" spans="1:15" ht="18" hidden="1" customHeight="1" x14ac:dyDescent="0.3">
      <c r="A60" s="106" t="s">
        <v>25</v>
      </c>
      <c r="B60" s="107"/>
      <c r="C60" s="107"/>
      <c r="D60" s="107"/>
      <c r="E60" s="108"/>
      <c r="F60" s="26">
        <v>0</v>
      </c>
      <c r="G60" s="1"/>
      <c r="H60" s="1"/>
    </row>
    <row r="61" spans="1:15" ht="15.6" x14ac:dyDescent="0.3">
      <c r="A61" s="113" t="s">
        <v>67</v>
      </c>
      <c r="B61" s="113"/>
      <c r="C61" s="113"/>
      <c r="D61" s="113"/>
      <c r="E61" s="113"/>
      <c r="F61" s="27">
        <f>F56+F57</f>
        <v>108757.35454308172</v>
      </c>
      <c r="G61" s="1"/>
      <c r="H61" s="1"/>
      <c r="N61" s="20"/>
      <c r="O61" s="20"/>
    </row>
    <row r="62" spans="1:15" ht="15.6" x14ac:dyDescent="0.3">
      <c r="A62" s="85" t="s">
        <v>26</v>
      </c>
      <c r="B62" s="85"/>
      <c r="C62" s="85"/>
      <c r="D62" s="85"/>
      <c r="E62" s="85"/>
      <c r="F62" s="28">
        <f>E17</f>
        <v>99006.28</v>
      </c>
      <c r="G62" s="1"/>
      <c r="H62" s="1"/>
    </row>
    <row r="63" spans="1:15" ht="15.6" x14ac:dyDescent="0.3">
      <c r="A63" s="85" t="s">
        <v>27</v>
      </c>
      <c r="B63" s="85"/>
      <c r="C63" s="85"/>
      <c r="D63" s="85"/>
      <c r="E63" s="85"/>
      <c r="F63" s="27">
        <f>F17</f>
        <v>96823.23</v>
      </c>
      <c r="G63" s="1"/>
      <c r="H63" s="29"/>
    </row>
    <row r="64" spans="1:15" ht="15.6" x14ac:dyDescent="0.3">
      <c r="A64" s="109" t="s">
        <v>88</v>
      </c>
      <c r="B64" s="109"/>
      <c r="C64" s="109"/>
      <c r="D64" s="109"/>
      <c r="E64" s="109"/>
      <c r="F64" s="27">
        <f>F30+F62-F61</f>
        <v>-618995.52016899548</v>
      </c>
      <c r="G64" s="1"/>
      <c r="H64" s="29"/>
      <c r="K64" s="20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9"/>
    </row>
    <row r="67" spans="1:8" ht="8.4" customHeight="1" x14ac:dyDescent="0.25">
      <c r="E67" s="1"/>
      <c r="F67" s="1"/>
    </row>
    <row r="68" spans="1:8" ht="27.6" customHeight="1" x14ac:dyDescent="0.3">
      <c r="A68" s="137" t="s">
        <v>89</v>
      </c>
      <c r="B68" s="137"/>
      <c r="C68" s="137"/>
      <c r="D68" s="137"/>
      <c r="E68" s="137"/>
      <c r="F68" s="49">
        <f>F64-G17</f>
        <v>-628290.72016899544</v>
      </c>
    </row>
    <row r="69" spans="1:8" x14ac:dyDescent="0.25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zoomScale="90" zoomScaleNormal="90" workbookViewId="0">
      <selection activeCell="M22" sqref="M22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20" customWidth="1"/>
    <col min="6" max="6" width="14.109375" style="20" customWidth="1"/>
    <col min="7" max="7" width="15.21875" style="20" customWidth="1"/>
    <col min="8" max="8" width="8.77734375" style="20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23" t="s">
        <v>90</v>
      </c>
      <c r="B1" s="123"/>
      <c r="C1" s="123"/>
      <c r="D1" s="123"/>
      <c r="E1" s="123"/>
      <c r="F1" s="123"/>
      <c r="G1" s="66"/>
      <c r="I1" s="42"/>
    </row>
    <row r="2" spans="1:9" ht="22.5" customHeight="1" x14ac:dyDescent="0.25">
      <c r="A2" s="123" t="str">
        <f>'Академическая 18(2022)'!A2:G2</f>
        <v>перед собственниками дома по адресу: ул. Академическая 18</v>
      </c>
      <c r="B2" s="66"/>
      <c r="C2" s="66"/>
      <c r="D2" s="66"/>
      <c r="E2" s="66"/>
      <c r="F2" s="66"/>
      <c r="G2" s="66"/>
      <c r="I2" s="42"/>
    </row>
    <row r="3" spans="1:9" hidden="1" x14ac:dyDescent="0.25">
      <c r="A3" s="124" t="s">
        <v>0</v>
      </c>
      <c r="B3" s="125"/>
      <c r="C3" s="125"/>
      <c r="D3" s="125"/>
      <c r="E3" s="43">
        <f>E4+E5</f>
        <v>18358.3</v>
      </c>
      <c r="F3" s="43" t="s">
        <v>1</v>
      </c>
      <c r="G3" s="43"/>
      <c r="I3" s="42"/>
    </row>
    <row r="4" spans="1:9" hidden="1" x14ac:dyDescent="0.25">
      <c r="A4" s="124" t="s">
        <v>2</v>
      </c>
      <c r="B4" s="125"/>
      <c r="C4" s="125"/>
      <c r="D4" s="125"/>
      <c r="E4" s="43">
        <f>'[5]2018'!E4</f>
        <v>17955.8</v>
      </c>
      <c r="F4" s="43" t="s">
        <v>1</v>
      </c>
      <c r="G4" s="43"/>
      <c r="I4" s="42"/>
    </row>
    <row r="5" spans="1:9" hidden="1" x14ac:dyDescent="0.25">
      <c r="A5" s="124" t="s">
        <v>3</v>
      </c>
      <c r="B5" s="125"/>
      <c r="C5" s="125"/>
      <c r="D5" s="125"/>
      <c r="E5" s="43">
        <f>'[5]2018'!E5</f>
        <v>402.5</v>
      </c>
      <c r="F5" s="43" t="s">
        <v>4</v>
      </c>
      <c r="G5" s="43"/>
      <c r="I5" s="42"/>
    </row>
    <row r="6" spans="1:9" ht="17.399999999999999" x14ac:dyDescent="0.25">
      <c r="A6" s="59"/>
      <c r="B6" s="60"/>
      <c r="C6" s="60"/>
      <c r="D6" s="60"/>
      <c r="E6" s="46" t="s">
        <v>50</v>
      </c>
      <c r="F6" s="43"/>
      <c r="G6" s="43"/>
      <c r="I6" s="42"/>
    </row>
    <row r="7" spans="1:9" ht="10.8" customHeight="1" x14ac:dyDescent="0.3">
      <c r="A7" s="9"/>
      <c r="B7" s="47"/>
      <c r="C7" s="11"/>
      <c r="D7" s="12"/>
      <c r="E7" s="48"/>
      <c r="F7" s="49"/>
      <c r="G7" s="50"/>
      <c r="H7" s="50"/>
      <c r="I7" s="42"/>
    </row>
    <row r="8" spans="1:9" ht="8.4" customHeight="1" x14ac:dyDescent="0.3">
      <c r="A8" s="9"/>
      <c r="B8" s="10"/>
      <c r="C8" s="11"/>
      <c r="D8" s="12"/>
      <c r="E8" s="51"/>
      <c r="F8" s="49"/>
      <c r="G8" s="50"/>
    </row>
    <row r="9" spans="1:9" ht="39.6" x14ac:dyDescent="0.25">
      <c r="A9" s="120" t="s">
        <v>5</v>
      </c>
      <c r="B9" s="121"/>
      <c r="C9" s="121"/>
      <c r="D9" s="122"/>
      <c r="E9" s="52" t="s">
        <v>6</v>
      </c>
      <c r="F9" s="52" t="s">
        <v>7</v>
      </c>
      <c r="G9" s="53" t="s">
        <v>79</v>
      </c>
    </row>
    <row r="10" spans="1:9" ht="15.6" x14ac:dyDescent="0.3">
      <c r="A10" s="129" t="s">
        <v>8</v>
      </c>
      <c r="B10" s="130"/>
      <c r="C10" s="130"/>
      <c r="D10" s="131"/>
      <c r="E10" s="54">
        <f>SUM(E11:E16)</f>
        <v>0</v>
      </c>
      <c r="F10" s="54">
        <f>SUM(F11:F16)</f>
        <v>5158.74</v>
      </c>
      <c r="G10" s="54">
        <f>SUM(G11:G16)</f>
        <v>-2480.14</v>
      </c>
    </row>
    <row r="11" spans="1:9" ht="15.6" x14ac:dyDescent="0.3">
      <c r="A11" s="117" t="s">
        <v>9</v>
      </c>
      <c r="B11" s="118"/>
      <c r="C11" s="118"/>
      <c r="D11" s="119"/>
      <c r="E11" s="19">
        <v>0</v>
      </c>
      <c r="F11" s="19">
        <v>3678.06</v>
      </c>
      <c r="G11" s="19">
        <v>0</v>
      </c>
    </row>
    <row r="12" spans="1:9" ht="15.6" x14ac:dyDescent="0.3">
      <c r="A12" s="117" t="s">
        <v>10</v>
      </c>
      <c r="B12" s="118"/>
      <c r="C12" s="118"/>
      <c r="D12" s="119"/>
      <c r="E12" s="19"/>
      <c r="F12" s="19"/>
      <c r="G12" s="19"/>
    </row>
    <row r="13" spans="1:9" ht="15.6" x14ac:dyDescent="0.3">
      <c r="A13" s="117" t="s">
        <v>11</v>
      </c>
      <c r="B13" s="118"/>
      <c r="C13" s="118"/>
      <c r="D13" s="119"/>
      <c r="E13" s="19">
        <v>0</v>
      </c>
      <c r="F13" s="19">
        <v>17.84</v>
      </c>
      <c r="G13" s="19">
        <v>0</v>
      </c>
    </row>
    <row r="14" spans="1:9" ht="15.6" x14ac:dyDescent="0.3">
      <c r="A14" s="117" t="s">
        <v>12</v>
      </c>
      <c r="B14" s="118"/>
      <c r="C14" s="118"/>
      <c r="D14" s="119"/>
      <c r="E14" s="19">
        <v>0</v>
      </c>
      <c r="F14" s="19">
        <v>23.29</v>
      </c>
      <c r="G14" s="19">
        <v>0</v>
      </c>
    </row>
    <row r="15" spans="1:9" ht="15.6" x14ac:dyDescent="0.3">
      <c r="A15" s="132" t="s">
        <v>91</v>
      </c>
      <c r="B15" s="132"/>
      <c r="C15" s="132"/>
      <c r="D15" s="132"/>
      <c r="E15" s="19">
        <v>0</v>
      </c>
      <c r="F15" s="19">
        <v>1436.38</v>
      </c>
      <c r="G15" s="19">
        <v>-2480.14</v>
      </c>
    </row>
    <row r="16" spans="1:9" ht="15.6" x14ac:dyDescent="0.3">
      <c r="A16" s="117" t="s">
        <v>80</v>
      </c>
      <c r="B16" s="118"/>
      <c r="C16" s="118"/>
      <c r="D16" s="119"/>
      <c r="E16" s="19">
        <v>0</v>
      </c>
      <c r="F16" s="19">
        <v>3.17</v>
      </c>
      <c r="G16" s="19">
        <v>0</v>
      </c>
    </row>
    <row r="17" spans="1:10" ht="63.75" customHeight="1" x14ac:dyDescent="0.3">
      <c r="A17" s="133" t="s">
        <v>81</v>
      </c>
      <c r="B17" s="134"/>
      <c r="C17" s="134"/>
      <c r="D17" s="135"/>
      <c r="E17" s="19">
        <v>107738.88</v>
      </c>
      <c r="F17" s="19">
        <v>109446.08</v>
      </c>
      <c r="G17" s="19">
        <v>7549.98</v>
      </c>
    </row>
    <row r="18" spans="1:10" ht="15.6" hidden="1" x14ac:dyDescent="0.3">
      <c r="A18" s="132" t="s">
        <v>82</v>
      </c>
      <c r="B18" s="132"/>
      <c r="C18" s="132"/>
      <c r="D18" s="132"/>
      <c r="E18" s="19"/>
      <c r="F18" s="19"/>
      <c r="G18" s="19"/>
      <c r="J18" s="20"/>
    </row>
    <row r="19" spans="1:10" ht="15.6" hidden="1" x14ac:dyDescent="0.3">
      <c r="A19" s="132" t="s">
        <v>83</v>
      </c>
      <c r="B19" s="132"/>
      <c r="C19" s="132"/>
      <c r="D19" s="132"/>
      <c r="E19" s="19"/>
      <c r="F19" s="19"/>
      <c r="G19" s="19"/>
    </row>
    <row r="20" spans="1:10" ht="15.6" hidden="1" x14ac:dyDescent="0.3">
      <c r="A20" s="132" t="s">
        <v>84</v>
      </c>
      <c r="B20" s="132"/>
      <c r="C20" s="132"/>
      <c r="D20" s="132"/>
      <c r="E20" s="19"/>
      <c r="F20" s="19"/>
      <c r="G20" s="19"/>
    </row>
    <row r="21" spans="1:10" ht="32.25" customHeight="1" x14ac:dyDescent="0.3">
      <c r="A21" s="126" t="s">
        <v>85</v>
      </c>
      <c r="B21" s="127"/>
      <c r="C21" s="127"/>
      <c r="D21" s="128"/>
      <c r="E21" s="55">
        <f>SUM(E22:E25)</f>
        <v>4278.76</v>
      </c>
      <c r="F21" s="55">
        <f t="shared" ref="F21:G21" si="0">SUM(F22:F25)</f>
        <v>4355.84</v>
      </c>
      <c r="G21" s="55">
        <f t="shared" si="0"/>
        <v>277.77999999999997</v>
      </c>
    </row>
    <row r="22" spans="1:10" ht="15.6" x14ac:dyDescent="0.3">
      <c r="A22" s="117" t="s">
        <v>92</v>
      </c>
      <c r="B22" s="118"/>
      <c r="C22" s="118"/>
      <c r="D22" s="119"/>
      <c r="E22" s="19">
        <v>386.68</v>
      </c>
      <c r="F22" s="19">
        <v>391.55</v>
      </c>
      <c r="G22" s="19">
        <v>32.35</v>
      </c>
    </row>
    <row r="23" spans="1:10" ht="15.6" x14ac:dyDescent="0.3">
      <c r="A23" s="117" t="s">
        <v>93</v>
      </c>
      <c r="B23" s="118"/>
      <c r="C23" s="118"/>
      <c r="D23" s="119"/>
      <c r="E23" s="19"/>
      <c r="F23" s="19"/>
      <c r="G23" s="19"/>
    </row>
    <row r="24" spans="1:10" ht="15.6" x14ac:dyDescent="0.3">
      <c r="A24" s="117" t="s">
        <v>57</v>
      </c>
      <c r="B24" s="118"/>
      <c r="C24" s="118"/>
      <c r="D24" s="119"/>
      <c r="E24" s="19">
        <v>3641.28</v>
      </c>
      <c r="F24" s="19">
        <v>3655.92</v>
      </c>
      <c r="G24" s="19">
        <v>224.53</v>
      </c>
    </row>
    <row r="25" spans="1:10" ht="15.6" x14ac:dyDescent="0.3">
      <c r="A25" s="117" t="s">
        <v>86</v>
      </c>
      <c r="B25" s="118"/>
      <c r="C25" s="118"/>
      <c r="D25" s="119"/>
      <c r="E25" s="19">
        <v>250.8</v>
      </c>
      <c r="F25" s="19">
        <v>308.37</v>
      </c>
      <c r="G25" s="19">
        <v>20.9</v>
      </c>
    </row>
    <row r="26" spans="1:10" ht="15.6" hidden="1" x14ac:dyDescent="0.3">
      <c r="A26" s="136" t="s">
        <v>14</v>
      </c>
      <c r="B26" s="136"/>
      <c r="C26" s="136"/>
      <c r="D26" s="136"/>
      <c r="E26" s="54">
        <f>E27</f>
        <v>0</v>
      </c>
      <c r="F26" s="54">
        <f t="shared" ref="F26:G26" si="1">F27</f>
        <v>0</v>
      </c>
      <c r="G26" s="54">
        <f t="shared" si="1"/>
        <v>0</v>
      </c>
    </row>
    <row r="27" spans="1:10" ht="15.6" hidden="1" x14ac:dyDescent="0.3">
      <c r="A27" s="132" t="s">
        <v>15</v>
      </c>
      <c r="B27" s="132"/>
      <c r="C27" s="132"/>
      <c r="D27" s="132"/>
      <c r="E27" s="19"/>
      <c r="F27" s="19"/>
      <c r="G27" s="19"/>
      <c r="J27" s="20"/>
    </row>
    <row r="28" spans="1:10" ht="8.4" customHeight="1" x14ac:dyDescent="0.3">
      <c r="A28" s="56"/>
      <c r="B28" s="56"/>
      <c r="C28" s="56"/>
      <c r="D28" s="56"/>
      <c r="E28" s="23"/>
      <c r="F28" s="23"/>
    </row>
    <row r="29" spans="1:10" ht="15.6" x14ac:dyDescent="0.3">
      <c r="A29" s="24" t="s">
        <v>70</v>
      </c>
      <c r="B29" s="24"/>
      <c r="C29" s="24"/>
      <c r="D29" s="24"/>
      <c r="E29" s="25"/>
      <c r="F29" s="14"/>
    </row>
    <row r="30" spans="1:10" ht="15.6" x14ac:dyDescent="0.3">
      <c r="A30" s="85" t="s">
        <v>94</v>
      </c>
      <c r="B30" s="85"/>
      <c r="C30" s="85"/>
      <c r="D30" s="85"/>
      <c r="E30" s="85"/>
      <c r="F30" s="38">
        <f>'Академическая 18(2022)'!F64</f>
        <v>-618995.52016899548</v>
      </c>
      <c r="G30" s="57"/>
    </row>
    <row r="31" spans="1:10" x14ac:dyDescent="0.25">
      <c r="A31" s="86" t="s">
        <v>72</v>
      </c>
      <c r="B31" s="87"/>
      <c r="C31" s="87"/>
      <c r="D31" s="87"/>
      <c r="E31" s="88"/>
      <c r="F31" s="95">
        <f>SUM(F33:F37)</f>
        <v>3655.3654213129685</v>
      </c>
      <c r="G31" s="1"/>
      <c r="H31" s="1"/>
    </row>
    <row r="32" spans="1:10" ht="67.2" customHeight="1" x14ac:dyDescent="0.25">
      <c r="A32" s="89"/>
      <c r="B32" s="90"/>
      <c r="C32" s="90"/>
      <c r="D32" s="90"/>
      <c r="E32" s="91"/>
      <c r="F32" s="96"/>
      <c r="G32" s="1"/>
      <c r="H32" s="1"/>
    </row>
    <row r="33" spans="1:12" ht="15.6" hidden="1" x14ac:dyDescent="0.3">
      <c r="A33" s="92" t="s">
        <v>16</v>
      </c>
      <c r="B33" s="93"/>
      <c r="C33" s="93"/>
      <c r="D33" s="93"/>
      <c r="E33" s="94"/>
      <c r="F33" s="26">
        <f>'[7]УК ВР декабрь нар'!W20+'[7]УК ВР декабрь нар'!FE20</f>
        <v>1290.2490685517398</v>
      </c>
      <c r="G33" s="1"/>
      <c r="H33" s="1"/>
      <c r="L33" s="61"/>
    </row>
    <row r="34" spans="1:12" ht="15.6" hidden="1" x14ac:dyDescent="0.3">
      <c r="A34" s="92" t="s">
        <v>31</v>
      </c>
      <c r="B34" s="93"/>
      <c r="C34" s="93"/>
      <c r="D34" s="93"/>
      <c r="E34" s="94"/>
      <c r="F34" s="26">
        <f>'[7]УК ВР декабрь нар'!FF20+'[7]УК ВР декабрь нар'!X20</f>
        <v>318.63572203285685</v>
      </c>
      <c r="G34" s="1"/>
      <c r="H34" s="1"/>
    </row>
    <row r="35" spans="1:12" ht="15.6" hidden="1" x14ac:dyDescent="0.3">
      <c r="A35" s="92" t="s">
        <v>18</v>
      </c>
      <c r="B35" s="93"/>
      <c r="C35" s="93"/>
      <c r="D35" s="93"/>
      <c r="E35" s="94"/>
      <c r="F35" s="26">
        <f>'[7]УК ВР декабрь нар'!Y20+'[7]УК ВР декабрь нар'!FH20+'[7]УК ВР декабрь нар'!AW20</f>
        <v>807.42729999999995</v>
      </c>
      <c r="G35" s="1"/>
      <c r="H35" s="1"/>
    </row>
    <row r="36" spans="1:12" ht="15.6" hidden="1" x14ac:dyDescent="0.3">
      <c r="A36" s="92" t="s">
        <v>19</v>
      </c>
      <c r="B36" s="93"/>
      <c r="C36" s="93"/>
      <c r="D36" s="93"/>
      <c r="E36" s="94"/>
      <c r="F36" s="26">
        <f>'[7]УК ВР декабрь нар'!AV20+'[7]УК ВР декабрь нар'!FX20</f>
        <v>2.4219362062367355E-9</v>
      </c>
      <c r="G36" s="1"/>
      <c r="H36" s="1"/>
    </row>
    <row r="37" spans="1:12" ht="26.4" hidden="1" customHeight="1" x14ac:dyDescent="0.3">
      <c r="A37" s="98" t="s">
        <v>61</v>
      </c>
      <c r="B37" s="99"/>
      <c r="C37" s="99"/>
      <c r="D37" s="99"/>
      <c r="E37" s="100"/>
      <c r="F37" s="26">
        <f>'[7]УК ВР декабрь нар'!FY20+'[7]УК ВР декабрь нар'!AX20</f>
        <v>1239.0533307259498</v>
      </c>
      <c r="G37" s="1"/>
      <c r="H37" s="1"/>
    </row>
    <row r="38" spans="1:12" x14ac:dyDescent="0.25">
      <c r="A38" s="86" t="s">
        <v>73</v>
      </c>
      <c r="B38" s="87"/>
      <c r="C38" s="87"/>
      <c r="D38" s="87"/>
      <c r="E38" s="88"/>
      <c r="F38" s="95">
        <f>SUM(F40:F44)+3484.8</f>
        <v>32111.713618962389</v>
      </c>
      <c r="G38" s="1"/>
      <c r="H38" s="1"/>
    </row>
    <row r="39" spans="1:12" ht="94.8" customHeight="1" x14ac:dyDescent="0.25">
      <c r="A39" s="89"/>
      <c r="B39" s="90"/>
      <c r="C39" s="90"/>
      <c r="D39" s="90"/>
      <c r="E39" s="91"/>
      <c r="F39" s="96"/>
      <c r="G39" s="1"/>
      <c r="H39" s="1"/>
    </row>
    <row r="40" spans="1:12" ht="15.6" hidden="1" x14ac:dyDescent="0.3">
      <c r="A40" s="97" t="s">
        <v>95</v>
      </c>
      <c r="B40" s="97"/>
      <c r="C40" s="97"/>
      <c r="D40" s="97"/>
      <c r="E40" s="97"/>
      <c r="F40" s="26">
        <f>'[7]УК ВР март нар'!CQ20+'[7]УК ВР декабрь нар'!CT20+'[7]УК ВР декабрь нар'!ED20+'[7]УК ВР декабрь нар'!EE20</f>
        <v>26228.371515670784</v>
      </c>
      <c r="G40" s="1"/>
      <c r="H40" s="1"/>
      <c r="L40" s="34"/>
    </row>
    <row r="41" spans="1:12" ht="15.6" hidden="1" x14ac:dyDescent="0.3">
      <c r="A41" s="97" t="s">
        <v>31</v>
      </c>
      <c r="B41" s="97"/>
      <c r="C41" s="97"/>
      <c r="D41" s="97"/>
      <c r="E41" s="97"/>
      <c r="F41" s="26">
        <f>'[7]УК ВР март нар'!CR20+'[7]УК ВР декабрь нар'!EF20</f>
        <v>196.69975779803272</v>
      </c>
      <c r="G41" s="1"/>
      <c r="H41" s="1"/>
    </row>
    <row r="42" spans="1:12" ht="15.6" hidden="1" x14ac:dyDescent="0.3">
      <c r="A42" s="97" t="s">
        <v>18</v>
      </c>
      <c r="B42" s="97"/>
      <c r="C42" s="97"/>
      <c r="D42" s="97"/>
      <c r="E42" s="97"/>
      <c r="F42" s="26">
        <f>'[7]УК ВР март нар'!CS20+'[7]УК ВР декабрь нар'!EG20+'[7]УК ВР декабрь нар'!EH20</f>
        <v>1606.0611247761617</v>
      </c>
      <c r="G42" s="1"/>
      <c r="H42" s="1"/>
    </row>
    <row r="43" spans="1:12" ht="15.6" hidden="1" x14ac:dyDescent="0.3">
      <c r="A43" s="97" t="s">
        <v>19</v>
      </c>
      <c r="B43" s="97"/>
      <c r="C43" s="97"/>
      <c r="D43" s="97"/>
      <c r="E43" s="97"/>
      <c r="F43" s="26">
        <f>'[7]УК ВР декабрь нар'!FA20</f>
        <v>0</v>
      </c>
      <c r="G43" s="1"/>
      <c r="H43" s="1"/>
    </row>
    <row r="44" spans="1:12" ht="51" hidden="1" customHeight="1" x14ac:dyDescent="0.3">
      <c r="A44" s="98" t="s">
        <v>63</v>
      </c>
      <c r="B44" s="101"/>
      <c r="C44" s="101"/>
      <c r="D44" s="101"/>
      <c r="E44" s="102"/>
      <c r="F44" s="26">
        <f>'[7]УК ВР март нар'!DI20+'[7]УК ВР декабрь нар'!FB20</f>
        <v>595.78122071741041</v>
      </c>
      <c r="G44" s="1"/>
      <c r="H44" s="1"/>
    </row>
    <row r="45" spans="1:12" ht="63.6" customHeight="1" x14ac:dyDescent="0.3">
      <c r="A45" s="103" t="s">
        <v>74</v>
      </c>
      <c r="B45" s="104"/>
      <c r="C45" s="104"/>
      <c r="D45" s="104"/>
      <c r="E45" s="105"/>
      <c r="F45" s="27">
        <f>SUM(F46:F54)</f>
        <v>85225.150000000009</v>
      </c>
      <c r="G45" s="1"/>
      <c r="H45" s="1"/>
    </row>
    <row r="46" spans="1:12" ht="15.6" hidden="1" x14ac:dyDescent="0.3">
      <c r="A46" s="106" t="s">
        <v>20</v>
      </c>
      <c r="B46" s="107"/>
      <c r="C46" s="107"/>
      <c r="D46" s="107"/>
      <c r="E46" s="108"/>
      <c r="F46" s="26">
        <f>'[7]УК ВР декабрь нар'!GO20+'[7]УК ВР декабрь нар'!GP20</f>
        <v>85225.150000000009</v>
      </c>
      <c r="G46" s="1"/>
      <c r="H46" s="1"/>
      <c r="L46" s="34"/>
    </row>
    <row r="47" spans="1:12" ht="15.6" hidden="1" x14ac:dyDescent="0.3">
      <c r="A47" s="92" t="s">
        <v>31</v>
      </c>
      <c r="B47" s="93"/>
      <c r="C47" s="93"/>
      <c r="D47" s="93"/>
      <c r="E47" s="93"/>
      <c r="F47" s="26"/>
      <c r="G47" s="1"/>
      <c r="H47" s="1"/>
    </row>
    <row r="48" spans="1:12" ht="15.6" hidden="1" x14ac:dyDescent="0.3">
      <c r="A48" s="97" t="s">
        <v>21</v>
      </c>
      <c r="B48" s="97"/>
      <c r="C48" s="97"/>
      <c r="D48" s="97"/>
      <c r="E48" s="92"/>
      <c r="F48" s="26"/>
      <c r="G48" s="1"/>
      <c r="H48" s="1"/>
    </row>
    <row r="49" spans="1:15" ht="15.6" hidden="1" x14ac:dyDescent="0.3">
      <c r="A49" s="92" t="s">
        <v>17</v>
      </c>
      <c r="B49" s="93"/>
      <c r="C49" s="93"/>
      <c r="D49" s="93"/>
      <c r="E49" s="93"/>
      <c r="F49" s="26"/>
      <c r="G49" s="1"/>
      <c r="H49" s="1"/>
    </row>
    <row r="50" spans="1:15" ht="15.6" hidden="1" x14ac:dyDescent="0.3">
      <c r="A50" s="97" t="s">
        <v>22</v>
      </c>
      <c r="B50" s="97"/>
      <c r="C50" s="97"/>
      <c r="D50" s="97"/>
      <c r="E50" s="92"/>
      <c r="F50" s="26"/>
      <c r="G50" s="1"/>
      <c r="H50" s="1"/>
    </row>
    <row r="51" spans="1:15" ht="15.6" hidden="1" x14ac:dyDescent="0.3">
      <c r="A51" s="92" t="s">
        <v>17</v>
      </c>
      <c r="B51" s="93"/>
      <c r="C51" s="93"/>
      <c r="D51" s="93"/>
      <c r="E51" s="93"/>
      <c r="F51" s="26"/>
      <c r="G51" s="1"/>
      <c r="H51" s="1"/>
    </row>
    <row r="52" spans="1:15" ht="15.6" hidden="1" x14ac:dyDescent="0.3">
      <c r="A52" s="97" t="s">
        <v>18</v>
      </c>
      <c r="B52" s="97"/>
      <c r="C52" s="97"/>
      <c r="D52" s="97"/>
      <c r="E52" s="92"/>
      <c r="F52" s="26"/>
      <c r="G52" s="1"/>
      <c r="H52" s="1"/>
    </row>
    <row r="53" spans="1:15" ht="15.6" hidden="1" x14ac:dyDescent="0.3">
      <c r="A53" s="92" t="s">
        <v>19</v>
      </c>
      <c r="B53" s="93"/>
      <c r="C53" s="93"/>
      <c r="D53" s="93"/>
      <c r="E53" s="93"/>
      <c r="F53" s="26">
        <f>'[7]УК ВР декабрь нар'!GR20+'[7]УК ВР декабрь нар'!GS20+'[7]УК ВР декабрь нар'!GT20+'[7]УК ВР декабрь нар'!GU20+'[7]УК ВР декабрь нар'!GV20+'[7]УК ВР декабрь нар'!GW20+'[7]УК ВР декабрь нар'!GX20+'[7]УК ВР декабрь нар'!GY20+'[7]УК ВР декабрь нар'!GZ20</f>
        <v>0</v>
      </c>
      <c r="G53" s="1"/>
      <c r="H53" s="1"/>
    </row>
    <row r="54" spans="1:15" ht="15.6" hidden="1" x14ac:dyDescent="0.3">
      <c r="A54" s="98" t="s">
        <v>64</v>
      </c>
      <c r="B54" s="101"/>
      <c r="C54" s="101"/>
      <c r="D54" s="101"/>
      <c r="E54" s="102"/>
      <c r="F54" s="26"/>
      <c r="G54" s="1"/>
      <c r="H54" s="1"/>
    </row>
    <row r="55" spans="1:15" ht="15.6" hidden="1" customHeight="1" x14ac:dyDescent="0.3">
      <c r="A55" s="103" t="s">
        <v>37</v>
      </c>
      <c r="B55" s="93"/>
      <c r="C55" s="93"/>
      <c r="D55" s="93"/>
      <c r="E55" s="94"/>
      <c r="F55" s="33"/>
      <c r="G55" s="1"/>
      <c r="H55" s="1"/>
    </row>
    <row r="56" spans="1:15" ht="15.6" x14ac:dyDescent="0.3">
      <c r="A56" s="110" t="s">
        <v>75</v>
      </c>
      <c r="B56" s="111"/>
      <c r="C56" s="111"/>
      <c r="D56" s="111"/>
      <c r="E56" s="112"/>
      <c r="F56" s="27">
        <f>F31+F38+F45+F55</f>
        <v>120992.22904027536</v>
      </c>
      <c r="H56" s="1"/>
      <c r="K56" s="20"/>
    </row>
    <row r="57" spans="1:15" ht="15.6" x14ac:dyDescent="0.3">
      <c r="A57" s="32" t="s">
        <v>66</v>
      </c>
      <c r="B57" s="58"/>
      <c r="C57" s="58"/>
      <c r="D57" s="58"/>
      <c r="E57" s="58"/>
      <c r="F57" s="27">
        <f>F58+F59+F60</f>
        <v>10592.51</v>
      </c>
      <c r="G57" s="1"/>
      <c r="H57" s="1"/>
    </row>
    <row r="58" spans="1:15" ht="15.6" x14ac:dyDescent="0.3">
      <c r="A58" s="92" t="s">
        <v>23</v>
      </c>
      <c r="B58" s="93"/>
      <c r="C58" s="93"/>
      <c r="D58" s="93"/>
      <c r="E58" s="93"/>
      <c r="F58" s="26">
        <v>2918.1</v>
      </c>
      <c r="G58" s="1"/>
      <c r="H58" s="1"/>
    </row>
    <row r="59" spans="1:15" ht="15.6" x14ac:dyDescent="0.3">
      <c r="A59" s="92" t="s">
        <v>24</v>
      </c>
      <c r="B59" s="93"/>
      <c r="C59" s="93"/>
      <c r="D59" s="93"/>
      <c r="E59" s="93"/>
      <c r="F59" s="26">
        <v>7674.41</v>
      </c>
      <c r="G59" s="1"/>
      <c r="H59" s="1"/>
    </row>
    <row r="60" spans="1:15" ht="18" hidden="1" customHeight="1" x14ac:dyDescent="0.3">
      <c r="A60" s="106" t="s">
        <v>25</v>
      </c>
      <c r="B60" s="107"/>
      <c r="C60" s="107"/>
      <c r="D60" s="107"/>
      <c r="E60" s="108"/>
      <c r="F60" s="26">
        <v>0</v>
      </c>
      <c r="G60" s="1"/>
      <c r="H60" s="1"/>
    </row>
    <row r="61" spans="1:15" ht="15.6" x14ac:dyDescent="0.3">
      <c r="A61" s="113" t="s">
        <v>67</v>
      </c>
      <c r="B61" s="113"/>
      <c r="C61" s="113"/>
      <c r="D61" s="113"/>
      <c r="E61" s="113"/>
      <c r="F61" s="27">
        <f>F56+F57</f>
        <v>131584.73904027537</v>
      </c>
      <c r="G61" s="1"/>
      <c r="H61" s="1"/>
      <c r="N61" s="20"/>
      <c r="O61" s="20"/>
    </row>
    <row r="62" spans="1:15" ht="15.6" x14ac:dyDescent="0.3">
      <c r="A62" s="85" t="s">
        <v>26</v>
      </c>
      <c r="B62" s="85"/>
      <c r="C62" s="85"/>
      <c r="D62" s="85"/>
      <c r="E62" s="85"/>
      <c r="F62" s="28">
        <f>E17</f>
        <v>107738.88</v>
      </c>
      <c r="G62" s="1"/>
      <c r="H62" s="1"/>
    </row>
    <row r="63" spans="1:15" ht="15.6" x14ac:dyDescent="0.3">
      <c r="A63" s="85" t="s">
        <v>27</v>
      </c>
      <c r="B63" s="85"/>
      <c r="C63" s="85"/>
      <c r="D63" s="85"/>
      <c r="E63" s="85"/>
      <c r="F63" s="27">
        <f>F17</f>
        <v>109446.08</v>
      </c>
      <c r="G63" s="1"/>
      <c r="H63" s="29"/>
    </row>
    <row r="64" spans="1:15" ht="15.6" x14ac:dyDescent="0.3">
      <c r="A64" s="109" t="s">
        <v>88</v>
      </c>
      <c r="B64" s="109"/>
      <c r="C64" s="109"/>
      <c r="D64" s="109"/>
      <c r="E64" s="109"/>
      <c r="F64" s="27">
        <f>F30+F62-F61</f>
        <v>-642841.37920927082</v>
      </c>
      <c r="G64" s="1"/>
      <c r="H64" s="29"/>
      <c r="K64" s="20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9"/>
    </row>
    <row r="67" spans="1:8" ht="8.4" customHeight="1" x14ac:dyDescent="0.25">
      <c r="E67" s="1"/>
      <c r="F67" s="1"/>
    </row>
    <row r="68" spans="1:8" ht="27.6" customHeight="1" x14ac:dyDescent="0.3">
      <c r="A68" s="137" t="s">
        <v>89</v>
      </c>
      <c r="B68" s="137"/>
      <c r="C68" s="137"/>
      <c r="D68" s="137"/>
      <c r="E68" s="137"/>
      <c r="F68" s="49">
        <f>F64-G17</f>
        <v>-650391.3592092708</v>
      </c>
    </row>
    <row r="69" spans="1:8" x14ac:dyDescent="0.25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Академическая 18</vt:lpstr>
      <vt:lpstr>Академическая 18(2019)</vt:lpstr>
      <vt:lpstr>Академическая 18(2020)</vt:lpstr>
      <vt:lpstr>Академическая 18(2021)</vt:lpstr>
      <vt:lpstr>Академическая 18(2022)</vt:lpstr>
      <vt:lpstr>Академическая 18(2023)</vt:lpstr>
      <vt:lpstr>'Академическая 18'!Область_печати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2023-03-28T11:36:13Z</cp:lastPrinted>
  <dcterms:created xsi:type="dcterms:W3CDTF">2013-05-24T09:13:10Z</dcterms:created>
  <dcterms:modified xsi:type="dcterms:W3CDTF">2024-05-13T14:04:36Z</dcterms:modified>
</cp:coreProperties>
</file>